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IR  Investitionsrechnung\2023 FS\ZP\"/>
    </mc:Choice>
  </mc:AlternateContent>
  <xr:revisionPtr revIDLastSave="0" documentId="13_ncr:1_{98641DB8-613E-42BA-BB91-092D72477C50}" xr6:coauthVersionLast="47" xr6:coauthVersionMax="47" xr10:uidLastSave="{00000000-0000-0000-0000-000000000000}"/>
  <bookViews>
    <workbookView xWindow="-120" yWindow="-120" windowWidth="29040" windowHeight="15960" activeTab="4" xr2:uid="{00000000-000D-0000-FFFF-FFFF00000000}"/>
  </bookViews>
  <sheets>
    <sheet name="1" sheetId="7" r:id="rId1"/>
    <sheet name="2" sheetId="12" r:id="rId2"/>
    <sheet name="3" sheetId="9" r:id="rId3"/>
    <sheet name="4" sheetId="10" r:id="rId4"/>
    <sheet name="5" sheetId="11" r:id="rId5"/>
    <sheet name="Punkt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1" l="1"/>
  <c r="D46" i="11"/>
  <c r="D45" i="11"/>
  <c r="C45" i="11"/>
  <c r="C46" i="11" s="1"/>
  <c r="C16" i="9"/>
  <c r="B16" i="9"/>
  <c r="E19" i="7"/>
  <c r="E21" i="7" s="1"/>
  <c r="E20" i="7"/>
  <c r="F17" i="7"/>
  <c r="F18" i="7"/>
  <c r="E18" i="7"/>
  <c r="D25" i="7"/>
  <c r="L22" i="12"/>
  <c r="D14" i="12"/>
  <c r="D16" i="12" s="1"/>
  <c r="D19" i="12" s="1"/>
  <c r="J11" i="12"/>
  <c r="L11" i="12" s="1"/>
  <c r="J10" i="12"/>
  <c r="L10" i="12" s="1"/>
  <c r="J12" i="12"/>
  <c r="L12" i="12" s="1"/>
  <c r="J13" i="12"/>
  <c r="K13" i="12"/>
  <c r="K12" i="12"/>
  <c r="K11" i="12"/>
  <c r="K10" i="12"/>
  <c r="E24" i="7"/>
  <c r="F24" i="7"/>
  <c r="F22" i="7"/>
  <c r="E22" i="7"/>
  <c r="D17" i="7"/>
  <c r="C20" i="7"/>
  <c r="C19" i="7"/>
  <c r="C21" i="7"/>
  <c r="C22" i="7"/>
  <c r="D18" i="7"/>
  <c r="D19" i="7" s="1"/>
  <c r="D21" i="7" s="1"/>
  <c r="G19" i="12"/>
  <c r="D22" i="12" s="1"/>
  <c r="G18" i="12"/>
  <c r="G15" i="12"/>
  <c r="G12" i="12"/>
  <c r="G13" i="12"/>
  <c r="G14" i="12"/>
  <c r="G16" i="12"/>
  <c r="G17" i="12"/>
  <c r="G11" i="12"/>
  <c r="G10" i="12"/>
  <c r="B11" i="12"/>
  <c r="B12" i="12"/>
  <c r="D12" i="12" s="1"/>
  <c r="B13" i="12"/>
  <c r="B10" i="12"/>
  <c r="D10" i="12"/>
  <c r="C13" i="12"/>
  <c r="C12" i="12"/>
  <c r="C11" i="12"/>
  <c r="C10" i="12"/>
  <c r="B46" i="11"/>
  <c r="B45" i="11"/>
  <c r="B43" i="11"/>
  <c r="C48" i="11"/>
  <c r="C49" i="11" s="1"/>
  <c r="D49" i="11" s="1"/>
  <c r="C18" i="11"/>
  <c r="C17" i="11"/>
  <c r="D48" i="11"/>
  <c r="B47" i="11"/>
  <c r="B44" i="11"/>
  <c r="C47" i="11"/>
  <c r="B42" i="11"/>
  <c r="B16" i="11"/>
  <c r="B40" i="11"/>
  <c r="B41" i="11"/>
  <c r="C39" i="11"/>
  <c r="B49" i="11"/>
  <c r="B48" i="11"/>
  <c r="B39" i="11"/>
  <c r="E30" i="11"/>
  <c r="F32" i="11"/>
  <c r="F33" i="11"/>
  <c r="F34" i="11"/>
  <c r="F35" i="11"/>
  <c r="F30" i="11"/>
  <c r="F31" i="11"/>
  <c r="C27" i="11"/>
  <c r="A11" i="11"/>
  <c r="C24" i="11" s="1"/>
  <c r="C41" i="11" s="1"/>
  <c r="A10" i="11"/>
  <c r="C23" i="11" s="1"/>
  <c r="D30" i="11" s="1"/>
  <c r="B31" i="11" s="1"/>
  <c r="E31" i="11" s="1"/>
  <c r="B18" i="11"/>
  <c r="B17" i="11"/>
  <c r="B15" i="11"/>
  <c r="C7" i="11"/>
  <c r="C16" i="11" s="1"/>
  <c r="C15" i="11"/>
  <c r="F9" i="10"/>
  <c r="F10" i="10"/>
  <c r="F11" i="10"/>
  <c r="F12" i="10"/>
  <c r="F13" i="10"/>
  <c r="F14" i="10"/>
  <c r="F15" i="10"/>
  <c r="F8" i="10"/>
  <c r="E9" i="10"/>
  <c r="G9" i="10" s="1"/>
  <c r="E10" i="10"/>
  <c r="G10" i="10" s="1"/>
  <c r="C9" i="10"/>
  <c r="C10" i="10"/>
  <c r="C11" i="10"/>
  <c r="C12" i="10"/>
  <c r="C13" i="10"/>
  <c r="C14" i="10"/>
  <c r="C15" i="10"/>
  <c r="C8" i="10"/>
  <c r="E8" i="10" s="1"/>
  <c r="G8" i="10" s="1"/>
  <c r="B7" i="10"/>
  <c r="E14" i="10" s="1"/>
  <c r="G14" i="10" s="1"/>
  <c r="C4" i="9"/>
  <c r="C5" i="9" s="1"/>
  <c r="B4" i="9"/>
  <c r="B5" i="9" s="1"/>
  <c r="B6" i="9" s="1"/>
  <c r="D3" i="9"/>
  <c r="D2" i="9"/>
  <c r="D11" i="7"/>
  <c r="D24" i="7" s="1"/>
  <c r="C24" i="7"/>
  <c r="D22" i="7"/>
  <c r="C15" i="7"/>
  <c r="C18" i="7"/>
  <c r="K7" i="7"/>
  <c r="J8" i="7" s="1"/>
  <c r="J5" i="7"/>
  <c r="H5" i="7"/>
  <c r="H7" i="7"/>
  <c r="I7" i="7"/>
  <c r="F19" i="7" l="1"/>
  <c r="F21" i="7" s="1"/>
  <c r="F20" i="7"/>
  <c r="F23" i="7" s="1"/>
  <c r="E23" i="7"/>
  <c r="C23" i="7"/>
  <c r="E13" i="10"/>
  <c r="G13" i="10" s="1"/>
  <c r="E12" i="10"/>
  <c r="G12" i="10" s="1"/>
  <c r="E11" i="10"/>
  <c r="G11" i="10" s="1"/>
  <c r="E15" i="10"/>
  <c r="G15" i="10" s="1"/>
  <c r="C6" i="9"/>
  <c r="D18" i="12"/>
  <c r="L13" i="12"/>
  <c r="L14" i="12" s="1"/>
  <c r="D20" i="7"/>
  <c r="D23" i="7" s="1"/>
  <c r="D13" i="12"/>
  <c r="D11" i="12"/>
  <c r="D41" i="11"/>
  <c r="G31" i="11"/>
  <c r="G30" i="11"/>
  <c r="D39" i="11"/>
  <c r="C40" i="11"/>
  <c r="D40" i="11" s="1"/>
  <c r="C28" i="11"/>
  <c r="C43" i="11" s="1"/>
  <c r="D43" i="11" s="1"/>
  <c r="D15" i="11"/>
  <c r="C42" i="11"/>
  <c r="D42" i="11" s="1"/>
  <c r="D16" i="11"/>
  <c r="D17" i="11"/>
  <c r="D18" i="11"/>
  <c r="D6" i="9"/>
  <c r="B7" i="9"/>
  <c r="D5" i="9"/>
  <c r="D4" i="9"/>
  <c r="C25" i="7"/>
  <c r="C27" i="7" s="1"/>
  <c r="D15" i="7"/>
  <c r="K8" i="7"/>
  <c r="J9" i="7" s="1"/>
  <c r="K9" i="7" s="1"/>
  <c r="H8" i="7"/>
  <c r="I8" i="7" s="1"/>
  <c r="F3" i="6"/>
  <c r="G3" i="6"/>
  <c r="F4" i="6"/>
  <c r="G4" i="6"/>
  <c r="F5" i="6"/>
  <c r="G5" i="6"/>
  <c r="F6" i="6"/>
  <c r="G6" i="6"/>
  <c r="F7" i="6"/>
  <c r="G7" i="6"/>
  <c r="F8" i="6"/>
  <c r="G8" i="6"/>
  <c r="F9" i="6"/>
  <c r="G9" i="6"/>
  <c r="F10" i="6"/>
  <c r="G10" i="6"/>
  <c r="F11" i="6"/>
  <c r="G11" i="6"/>
  <c r="F12" i="6"/>
  <c r="G12" i="6"/>
  <c r="D11" i="6"/>
  <c r="D10" i="6"/>
  <c r="D6" i="6"/>
  <c r="D5" i="6"/>
  <c r="C13" i="6"/>
  <c r="G2" i="6"/>
  <c r="F2" i="6"/>
  <c r="D2" i="6"/>
  <c r="C7" i="9" l="1"/>
  <c r="E25" i="7"/>
  <c r="E27" i="7" s="1"/>
  <c r="L21" i="12"/>
  <c r="L18" i="12"/>
  <c r="L16" i="12"/>
  <c r="L19" i="12" s="1"/>
  <c r="L15" i="12"/>
  <c r="L20" i="12" s="1"/>
  <c r="G13" i="6"/>
  <c r="D19" i="11"/>
  <c r="D7" i="9"/>
  <c r="B8" i="9"/>
  <c r="J10" i="7"/>
  <c r="K10" i="7" s="1"/>
  <c r="H9" i="7"/>
  <c r="I9" i="7" s="1"/>
  <c r="H10" i="7" s="1"/>
  <c r="I10" i="7" s="1"/>
  <c r="D13" i="6"/>
  <c r="C8" i="9" l="1"/>
  <c r="F25" i="7"/>
  <c r="F27" i="7" s="1"/>
  <c r="D21" i="12"/>
  <c r="D15" i="12"/>
  <c r="D20" i="12" s="1"/>
  <c r="B9" i="9"/>
  <c r="D8" i="9"/>
  <c r="J11" i="7"/>
  <c r="K11" i="7" s="1"/>
  <c r="H11" i="7"/>
  <c r="I11" i="7" s="1"/>
  <c r="H12" i="7" s="1"/>
  <c r="I12" i="7" s="1"/>
  <c r="C9" i="9" l="1"/>
  <c r="D27" i="7"/>
  <c r="D9" i="9"/>
  <c r="B10" i="9"/>
  <c r="J12" i="7"/>
  <c r="K12" i="7" s="1"/>
  <c r="H13" i="7"/>
  <c r="I13" i="7" s="1"/>
  <c r="H14" i="7" s="1"/>
  <c r="I14" i="7" s="1"/>
  <c r="C10" i="9" l="1"/>
  <c r="D10" i="9"/>
  <c r="B11" i="9"/>
  <c r="J13" i="7"/>
  <c r="K13" i="7" s="1"/>
  <c r="H15" i="7"/>
  <c r="I15" i="7" s="1"/>
  <c r="C11" i="9" l="1"/>
  <c r="B12" i="9"/>
  <c r="J14" i="7"/>
  <c r="K14" i="7" s="1"/>
  <c r="H16" i="7"/>
  <c r="I16" i="7" s="1"/>
  <c r="D11" i="9" l="1"/>
  <c r="C12" i="9"/>
  <c r="C14" i="9"/>
  <c r="B14" i="9"/>
  <c r="D12" i="9"/>
  <c r="D13" i="9" s="1"/>
  <c r="B13" i="9"/>
  <c r="M18" i="9" s="1"/>
  <c r="J15" i="7"/>
  <c r="K15" i="7" s="1"/>
  <c r="H17" i="7"/>
  <c r="I17" i="7" s="1"/>
  <c r="M25" i="9" l="1"/>
  <c r="M12" i="9"/>
  <c r="N8" i="9"/>
  <c r="M14" i="9"/>
  <c r="M16" i="9"/>
  <c r="M7" i="9"/>
  <c r="M11" i="9"/>
  <c r="M23" i="9"/>
  <c r="M20" i="9"/>
  <c r="M24" i="9"/>
  <c r="M5" i="9"/>
  <c r="M8" i="9"/>
  <c r="M4" i="9"/>
  <c r="M9" i="9"/>
  <c r="M21" i="9"/>
  <c r="M6" i="9"/>
  <c r="M13" i="9"/>
  <c r="M22" i="9"/>
  <c r="M15" i="9"/>
  <c r="M27" i="9"/>
  <c r="M3" i="9"/>
  <c r="M19" i="9"/>
  <c r="M17" i="9"/>
  <c r="M10" i="9"/>
  <c r="N3" i="9"/>
  <c r="N22" i="9"/>
  <c r="N10" i="9"/>
  <c r="C13" i="9"/>
  <c r="N13" i="9" s="1"/>
  <c r="N19" i="9"/>
  <c r="M26" i="9"/>
  <c r="M2" i="9"/>
  <c r="J16" i="7"/>
  <c r="K16" i="7" s="1"/>
  <c r="H18" i="7"/>
  <c r="I18" i="7" s="1"/>
  <c r="N2" i="9" l="1"/>
  <c r="N18" i="9"/>
  <c r="N26" i="9"/>
  <c r="N6" i="9"/>
  <c r="N17" i="9"/>
  <c r="N14" i="9"/>
  <c r="N27" i="9"/>
  <c r="N21" i="9"/>
  <c r="N20" i="9"/>
  <c r="N15" i="9"/>
  <c r="N12" i="9"/>
  <c r="N24" i="9"/>
  <c r="N5" i="9"/>
  <c r="N9" i="9"/>
  <c r="N25" i="9"/>
  <c r="N16" i="9"/>
  <c r="N7" i="9"/>
  <c r="N23" i="9"/>
  <c r="N11" i="9"/>
  <c r="N4" i="9"/>
  <c r="J17" i="7"/>
  <c r="K17" i="7" s="1"/>
  <c r="H19" i="7"/>
  <c r="I19" i="7" s="1"/>
  <c r="J18" i="7" l="1"/>
  <c r="K18" i="7" s="1"/>
  <c r="H20" i="7"/>
  <c r="I20" i="7" s="1"/>
  <c r="J19" i="7" l="1"/>
  <c r="K19" i="7" s="1"/>
  <c r="H21" i="7"/>
  <c r="I21" i="7" s="1"/>
  <c r="J20" i="7" l="1"/>
  <c r="K20" i="7" s="1"/>
  <c r="H22" i="7"/>
  <c r="I22" i="7" s="1"/>
  <c r="J21" i="7" l="1"/>
  <c r="K21" i="7" s="1"/>
  <c r="H23" i="7"/>
  <c r="I23" i="7" s="1"/>
  <c r="J22" i="7" l="1"/>
  <c r="K22" i="7" s="1"/>
  <c r="H24" i="7"/>
  <c r="I24" i="7" s="1"/>
  <c r="J23" i="7" l="1"/>
  <c r="K23" i="7" s="1"/>
  <c r="H25" i="7"/>
  <c r="I25" i="7" s="1"/>
  <c r="J24" i="7" l="1"/>
  <c r="K24" i="7" s="1"/>
  <c r="H26" i="7"/>
  <c r="I26" i="7" s="1"/>
  <c r="J25" i="7" l="1"/>
  <c r="K25" i="7" s="1"/>
  <c r="H27" i="7"/>
  <c r="I27" i="7" s="1"/>
  <c r="J26" i="7" l="1"/>
  <c r="K26" i="7" s="1"/>
  <c r="J27" i="7" l="1"/>
  <c r="K27" i="7" s="1"/>
  <c r="C31" i="11" l="1"/>
  <c r="D31" i="11" s="1"/>
  <c r="B32" i="11" l="1"/>
  <c r="C32" i="11" l="1"/>
  <c r="D32" i="11" s="1"/>
  <c r="B33" i="11" s="1"/>
  <c r="E32" i="11"/>
  <c r="G32" i="11" s="1"/>
  <c r="C33" i="11" l="1"/>
  <c r="D33" i="11" s="1"/>
  <c r="E33" i="11"/>
  <c r="G33" i="11" s="1"/>
  <c r="B34" i="11" l="1"/>
  <c r="C34" i="11" l="1"/>
  <c r="D34" i="11" s="1"/>
  <c r="E34" i="11"/>
  <c r="G34" i="11" s="1"/>
  <c r="C35" i="11" l="1"/>
  <c r="B35" i="11" s="1"/>
  <c r="E35" i="11" s="1"/>
  <c r="G35" i="11" s="1"/>
  <c r="G36" i="11" s="1"/>
  <c r="C44" i="11" s="1"/>
  <c r="D50" i="11" l="1"/>
  <c r="D44" i="11"/>
  <c r="D35" i="11"/>
</calcChain>
</file>

<file path=xl/sharedStrings.xml><?xml version="1.0" encoding="utf-8"?>
<sst xmlns="http://schemas.openxmlformats.org/spreadsheetml/2006/main" count="174" uniqueCount="100">
  <si>
    <t>Jahre</t>
  </si>
  <si>
    <t>Anschaffungspreis</t>
  </si>
  <si>
    <t>Nutzungsdauer</t>
  </si>
  <si>
    <t>CHF</t>
  </si>
  <si>
    <t>Tage</t>
  </si>
  <si>
    <t>Kalkulatorischer Zinssatz</t>
  </si>
  <si>
    <t>Betriebskosten</t>
  </si>
  <si>
    <t>ROI</t>
  </si>
  <si>
    <t>Jahr</t>
  </si>
  <si>
    <t>NPV</t>
  </si>
  <si>
    <t>Annuität</t>
  </si>
  <si>
    <t>A</t>
  </si>
  <si>
    <t>B</t>
  </si>
  <si>
    <t>IRR</t>
  </si>
  <si>
    <t>Zinssatz</t>
  </si>
  <si>
    <t>NFV</t>
  </si>
  <si>
    <t>Io</t>
  </si>
  <si>
    <t>CFj</t>
  </si>
  <si>
    <t>Ln</t>
  </si>
  <si>
    <t>n</t>
  </si>
  <si>
    <t>i</t>
  </si>
  <si>
    <t>Present Val.</t>
  </si>
  <si>
    <t>1…5</t>
  </si>
  <si>
    <t>Faktoren</t>
  </si>
  <si>
    <t>Cashflows</t>
  </si>
  <si>
    <t>1…20</t>
  </si>
  <si>
    <t>Punkte</t>
  </si>
  <si>
    <t>Aufgabe</t>
  </si>
  <si>
    <t>erreicht</t>
  </si>
  <si>
    <t>Total</t>
  </si>
  <si>
    <t>QIKV</t>
  </si>
  <si>
    <t>Kaufpreis</t>
  </si>
  <si>
    <t>Alter</t>
  </si>
  <si>
    <t xml:space="preserve">Nutzungsdauer </t>
  </si>
  <si>
    <t>Erlös je Miettag</t>
  </si>
  <si>
    <t>Betriebskosten p.a.</t>
  </si>
  <si>
    <t>Anzahl Miettage p.a.</t>
  </si>
  <si>
    <t>Kalkulatorischer Restwert nach 20 Jahren Nutzung</t>
  </si>
  <si>
    <t>Abschr.</t>
  </si>
  <si>
    <t>Buchwert</t>
  </si>
  <si>
    <t>Neue Yacht</t>
  </si>
  <si>
    <t>Bestehende Yacht</t>
  </si>
  <si>
    <t>Anpassung Nutzungsdauer:</t>
  </si>
  <si>
    <t>Restwert</t>
  </si>
  <si>
    <t>Abschreibungen</t>
  </si>
  <si>
    <t>Anrechnung Eintausch alte Yacht</t>
  </si>
  <si>
    <t>Zinsen</t>
  </si>
  <si>
    <t>Mittlere Kosten p.a.</t>
  </si>
  <si>
    <t>Erlöse p.a.</t>
  </si>
  <si>
    <t>Mittlerer Erfolg p.a.</t>
  </si>
  <si>
    <t>Mittleres investiertes Kapital</t>
  </si>
  <si>
    <t>Diff</t>
  </si>
  <si>
    <t>Abschreibung degr.</t>
  </si>
  <si>
    <t>RBF</t>
  </si>
  <si>
    <t>s</t>
  </si>
  <si>
    <t>Eigenfinanzierung</t>
  </si>
  <si>
    <t>Abscheibungen p.a.</t>
  </si>
  <si>
    <t>Investition</t>
  </si>
  <si>
    <t>Steuereffekt auf Abschreibungen</t>
  </si>
  <si>
    <t>1…25</t>
  </si>
  <si>
    <t>Rückbaukosten</t>
  </si>
  <si>
    <t>Steuereffekt auf Rückbaukosten</t>
  </si>
  <si>
    <t>Darlehen</t>
  </si>
  <si>
    <t>Darlehen zu</t>
  </si>
  <si>
    <t>Laufzeit</t>
  </si>
  <si>
    <t>Ammortisation mittels Annuitäten</t>
  </si>
  <si>
    <t>Ammortisation am Ende der Laufzeit</t>
  </si>
  <si>
    <t>Darlehensfinanzierung</t>
  </si>
  <si>
    <t>Darlehen 1</t>
  </si>
  <si>
    <t>Darlehen 2</t>
  </si>
  <si>
    <t>Darlehen 1: Annuitätentabelle</t>
  </si>
  <si>
    <t>Zins</t>
  </si>
  <si>
    <t>Amortisation</t>
  </si>
  <si>
    <t>Steuern</t>
  </si>
  <si>
    <t>AF</t>
  </si>
  <si>
    <t>Annuität Darlehen 1</t>
  </si>
  <si>
    <t>Steuereffekt auf Zinsen Darlehen 1</t>
  </si>
  <si>
    <t>Net Present Value Steuereffekt auf Zinsen Darlehen 1</t>
  </si>
  <si>
    <t>Steuereffekt auf Zinsen Darlehen 2</t>
  </si>
  <si>
    <t>Zinsen Darlehen 2</t>
  </si>
  <si>
    <t>Amortisation Darlehen 2</t>
  </si>
  <si>
    <t>Jährlicher Cashflow</t>
  </si>
  <si>
    <t>Grossrevision Ende des 5. Jahres</t>
  </si>
  <si>
    <t>Liquidationserlös am Ende der Nutzungsdauer</t>
  </si>
  <si>
    <t>1…8</t>
  </si>
  <si>
    <t>Max Io</t>
  </si>
  <si>
    <t>Min Ln</t>
  </si>
  <si>
    <t>Min CFj</t>
  </si>
  <si>
    <t>Max Rev.</t>
  </si>
  <si>
    <t>CF</t>
  </si>
  <si>
    <t>unregelmässige Zahlungsströme</t>
  </si>
  <si>
    <t>hoher Zinssatz</t>
  </si>
  <si>
    <t>lange Nutzungsdauer</t>
  </si>
  <si>
    <t>Risikoreichere Anlage:</t>
  </si>
  <si>
    <t>X</t>
  </si>
  <si>
    <t>Begründung:</t>
  </si>
  <si>
    <t>- Variante B weist einen tieferen IRR aus als A.</t>
  </si>
  <si>
    <t>- Die Funktion von B weist ein stärkeres Gefälle aus als A.</t>
  </si>
  <si>
    <t>Risikoscheuer Investor wählt Variante A, da IRR höher ist.</t>
  </si>
  <si>
    <t>Risikofreudiger Investor wählt Variante B, da IRR tiefer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</si>
</sst>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00_ ;_ * \-#,##0.0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Arial"/>
      <family val="2"/>
    </font>
    <font>
      <b/>
      <i/>
      <sz val="11"/>
      <color theme="9" tint="-0.249977111117893"/>
      <name val="Calibri"/>
      <family val="2"/>
      <scheme val="minor"/>
    </font>
    <font>
      <b/>
      <i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165" fontId="0" fillId="0" borderId="0" xfId="1" applyNumberFormat="1" applyFont="1"/>
    <xf numFmtId="9" fontId="0" fillId="0" borderId="0" xfId="0" applyNumberFormat="1"/>
    <xf numFmtId="0" fontId="0" fillId="0" borderId="0" xfId="0" applyAlignment="1">
      <alignment horizontal="center"/>
    </xf>
    <xf numFmtId="166" fontId="0" fillId="0" borderId="0" xfId="1" applyNumberFormat="1" applyFont="1"/>
    <xf numFmtId="165" fontId="0" fillId="0" borderId="0" xfId="0" applyNumberFormat="1"/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5" fontId="3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0" fontId="2" fillId="2" borderId="0" xfId="0" applyFont="1" applyFill="1" applyAlignment="1">
      <alignment horizontal="center"/>
    </xf>
    <xf numFmtId="9" fontId="0" fillId="0" borderId="0" xfId="2" applyFont="1"/>
    <xf numFmtId="0" fontId="2" fillId="0" borderId="0" xfId="0" applyFont="1" applyAlignment="1">
      <alignment horizontal="center"/>
    </xf>
    <xf numFmtId="164" fontId="0" fillId="0" borderId="0" xfId="0" applyNumberFormat="1"/>
    <xf numFmtId="10" fontId="0" fillId="0" borderId="0" xfId="0" applyNumberFormat="1"/>
    <xf numFmtId="0" fontId="2" fillId="0" borderId="1" xfId="0" applyFont="1" applyBorder="1" applyAlignment="1">
      <alignment horizontal="center"/>
    </xf>
    <xf numFmtId="166" fontId="2" fillId="0" borderId="1" xfId="1" applyNumberFormat="1" applyFont="1" applyBorder="1"/>
    <xf numFmtId="165" fontId="2" fillId="0" borderId="1" xfId="0" applyNumberFormat="1" applyFont="1" applyBorder="1"/>
    <xf numFmtId="165" fontId="2" fillId="0" borderId="1" xfId="1" applyNumberFormat="1" applyFont="1" applyBorder="1"/>
    <xf numFmtId="0" fontId="5" fillId="0" borderId="0" xfId="0" applyFont="1"/>
    <xf numFmtId="164" fontId="0" fillId="0" borderId="0" xfId="2" quotePrefix="1" applyNumberFormat="1" applyFont="1"/>
    <xf numFmtId="0" fontId="0" fillId="0" borderId="0" xfId="0" applyAlignment="1">
      <alignment horizontal="left"/>
    </xf>
    <xf numFmtId="166" fontId="0" fillId="0" borderId="0" xfId="1" applyNumberFormat="1" applyFont="1" applyAlignment="1">
      <alignment horizontal="left"/>
    </xf>
    <xf numFmtId="165" fontId="0" fillId="0" borderId="0" xfId="1" applyNumberFormat="1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165" fontId="0" fillId="0" borderId="1" xfId="0" applyNumberFormat="1" applyBorder="1"/>
    <xf numFmtId="0" fontId="7" fillId="0" borderId="0" xfId="0" applyFont="1" applyAlignment="1">
      <alignment horizontal="left"/>
    </xf>
    <xf numFmtId="0" fontId="8" fillId="3" borderId="0" xfId="0" applyFont="1" applyFill="1"/>
    <xf numFmtId="165" fontId="8" fillId="3" borderId="0" xfId="1" applyNumberFormat="1" applyFont="1" applyFill="1"/>
    <xf numFmtId="0" fontId="8" fillId="3" borderId="4" xfId="0" applyFont="1" applyFill="1" applyBorder="1"/>
    <xf numFmtId="165" fontId="8" fillId="3" borderId="4" xfId="1" applyNumberFormat="1" applyFont="1" applyFill="1" applyBorder="1"/>
    <xf numFmtId="0" fontId="0" fillId="0" borderId="0" xfId="0" applyAlignment="1">
      <alignment horizontal="right"/>
    </xf>
    <xf numFmtId="164" fontId="8" fillId="3" borderId="0" xfId="2" applyNumberFormat="1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166" fontId="9" fillId="0" borderId="0" xfId="1" applyNumberFormat="1" applyFont="1" applyFill="1"/>
    <xf numFmtId="166" fontId="9" fillId="0" borderId="4" xfId="1" applyNumberFormat="1" applyFont="1" applyFill="1" applyBorder="1"/>
    <xf numFmtId="164" fontId="9" fillId="0" borderId="0" xfId="2" applyNumberFormat="1" applyFont="1" applyFill="1"/>
    <xf numFmtId="165" fontId="8" fillId="3" borderId="0" xfId="0" applyNumberFormat="1" applyFont="1" applyFill="1"/>
    <xf numFmtId="164" fontId="8" fillId="3" borderId="0" xfId="0" applyNumberFormat="1" applyFont="1" applyFill="1"/>
    <xf numFmtId="43" fontId="2" fillId="2" borderId="0" xfId="1" applyFont="1" applyFill="1" applyAlignment="1">
      <alignment horizontal="right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8" fillId="3" borderId="0" xfId="0" applyFont="1" applyFill="1" applyAlignment="1">
      <alignment horizontal="center"/>
    </xf>
    <xf numFmtId="166" fontId="8" fillId="3" borderId="0" xfId="1" applyNumberFormat="1" applyFont="1" applyFill="1"/>
    <xf numFmtId="0" fontId="12" fillId="0" borderId="0" xfId="0" applyFont="1" applyAlignment="1">
      <alignment horizontal="center"/>
    </xf>
    <xf numFmtId="0" fontId="12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Fischer-Rate</a:t>
            </a:r>
            <a:r>
              <a:rPr lang="de-CH" baseline="0"/>
              <a:t>-Diagramm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212553322029143"/>
          <c:y val="0.10961092375635277"/>
          <c:w val="0.83113564966051179"/>
          <c:h val="0.66687546283641608"/>
        </c:manualLayout>
      </c:layout>
      <c:lineChart>
        <c:grouping val="standard"/>
        <c:varyColors val="0"/>
        <c:ser>
          <c:idx val="1"/>
          <c:order val="0"/>
          <c:tx>
            <c:strRef>
              <c:f>'3'!$M$1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'3'!$L$2:$L$27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'3'!$M$2:$M$27</c:f>
              <c:numCache>
                <c:formatCode>_ * #,##0_ ;_ * \-#,##0_ ;_ * "-"??_ ;_ @_ </c:formatCode>
                <c:ptCount val="26"/>
                <c:pt idx="0">
                  <c:v>74700.169664992805</c:v>
                </c:pt>
                <c:pt idx="1">
                  <c:v>67298.415504580509</c:v>
                </c:pt>
                <c:pt idx="2">
                  <c:v>60456.326542674069</c:v>
                </c:pt>
                <c:pt idx="3">
                  <c:v>54122.962284462294</c:v>
                </c:pt>
                <c:pt idx="4">
                  <c:v>48252.651122114446</c:v>
                </c:pt>
                <c:pt idx="5">
                  <c:v>42804.388208194723</c:v>
                </c:pt>
                <c:pt idx="6">
                  <c:v>37741.308097207439</c:v>
                </c:pt>
                <c:pt idx="7">
                  <c:v>33030.222179672302</c:v>
                </c:pt>
                <c:pt idx="8">
                  <c:v>28641.212351587426</c:v>
                </c:pt>
                <c:pt idx="9">
                  <c:v>24547.273566984368</c:v>
                </c:pt>
                <c:pt idx="10">
                  <c:v>20723.998946410444</c:v>
                </c:pt>
                <c:pt idx="11">
                  <c:v>17149.301987848099</c:v>
                </c:pt>
                <c:pt idx="12">
                  <c:v>13803.171172383212</c:v>
                </c:pt>
                <c:pt idx="13">
                  <c:v>10667.452894605856</c:v>
                </c:pt>
                <c:pt idx="14">
                  <c:v>7725.6591937956109</c:v>
                </c:pt>
                <c:pt idx="15">
                  <c:v>4962.7972302995768</c:v>
                </c:pt>
                <c:pt idx="16">
                  <c:v>2365.2178538114676</c:v>
                </c:pt>
                <c:pt idx="17">
                  <c:v>-79.51904364447546</c:v>
                </c:pt>
                <c:pt idx="18">
                  <c:v>-2382.7643990654979</c:v>
                </c:pt>
                <c:pt idx="19">
                  <c:v>-4554.8868259470401</c:v>
                </c:pt>
                <c:pt idx="20">
                  <c:v>-6605.3679674195591</c:v>
                </c:pt>
                <c:pt idx="21">
                  <c:v>-8542.8876922816926</c:v>
                </c:pt>
                <c:pt idx="22">
                  <c:v>-10375.400304564726</c:v>
                </c:pt>
                <c:pt idx="23">
                  <c:v>-12110.202792725911</c:v>
                </c:pt>
                <c:pt idx="24">
                  <c:v>-13753.996019008395</c:v>
                </c:pt>
                <c:pt idx="25">
                  <c:v>-15312.939640288088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1D-4735-A9B1-C2AB40A6A201}"/>
            </c:ext>
          </c:extLst>
        </c:ser>
        <c:ser>
          <c:idx val="2"/>
          <c:order val="1"/>
          <c:tx>
            <c:strRef>
              <c:f>'3'!$N$1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'3'!$L$2:$L$27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'3'!$N$2:$N$27</c:f>
              <c:numCache>
                <c:formatCode>_ * #,##0_ ;_ * \-#,##0_ ;_ * "-"??_ ;_ @_ </c:formatCode>
                <c:ptCount val="26"/>
                <c:pt idx="0">
                  <c:v>81800.139987295959</c:v>
                </c:pt>
                <c:pt idx="1">
                  <c:v>72759.432948932081</c:v>
                </c:pt>
                <c:pt idx="2">
                  <c:v>64402.3161933503</c:v>
                </c:pt>
                <c:pt idx="3">
                  <c:v>56666.569638667745</c:v>
                </c:pt>
                <c:pt idx="4">
                  <c:v>49496.408760049031</c:v>
                </c:pt>
                <c:pt idx="5">
                  <c:v>42841.749136732949</c:v>
                </c:pt>
                <c:pt idx="6">
                  <c:v>36657.562322752492</c:v>
                </c:pt>
                <c:pt idx="7">
                  <c:v>30903.310856903365</c:v>
                </c:pt>
                <c:pt idx="8">
                  <c:v>25542.451960050428</c:v>
                </c:pt>
                <c:pt idx="9">
                  <c:v>20542.000939494857</c:v>
                </c:pt>
                <c:pt idx="10">
                  <c:v>15872.146572243262</c:v>
                </c:pt>
                <c:pt idx="11">
                  <c:v>11505.911806147837</c:v>
                </c:pt>
                <c:pt idx="12">
                  <c:v>7418.8540288282238</c:v>
                </c:pt>
                <c:pt idx="13">
                  <c:v>3588.799933153874</c:v>
                </c:pt>
                <c:pt idx="14">
                  <c:v>-4.3893249530519824</c:v>
                </c:pt>
                <c:pt idx="15">
                  <c:v>-3379.0264085720992</c:v>
                </c:pt>
                <c:pt idx="16">
                  <c:v>-6551.7827624938654</c:v>
                </c:pt>
                <c:pt idx="17">
                  <c:v>-9537.8530746538599</c:v>
                </c:pt>
                <c:pt idx="18">
                  <c:v>-12351.101690183976</c:v>
                </c:pt>
                <c:pt idx="19">
                  <c:v>-15004.193117762203</c:v>
                </c:pt>
                <c:pt idx="20">
                  <c:v>-17508.708496473613</c:v>
                </c:pt>
                <c:pt idx="21">
                  <c:v>-19875.249656518892</c:v>
                </c:pt>
                <c:pt idx="22">
                  <c:v>-22113.532203612893</c:v>
                </c:pt>
                <c:pt idx="23">
                  <c:v>-24232.468880376291</c:v>
                </c:pt>
                <c:pt idx="24">
                  <c:v>-26240.244304660133</c:v>
                </c:pt>
                <c:pt idx="25">
                  <c:v>-28144.382051342829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1D-4735-A9B1-C2AB40A6A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2567615"/>
        <c:axId val="1182528831"/>
      </c:lineChart>
      <c:catAx>
        <c:axId val="14725676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Diskontierungszinssatz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82528831"/>
        <c:crosses val="autoZero"/>
        <c:auto val="1"/>
        <c:lblAlgn val="ctr"/>
        <c:lblOffset val="100"/>
        <c:noMultiLvlLbl val="0"/>
      </c:catAx>
      <c:valAx>
        <c:axId val="118252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Net Present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725676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802015488804637"/>
          <c:y val="0.12808476405407121"/>
          <c:w val="9.8355382344883641E-2"/>
          <c:h val="0.25210898640346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354724</xdr:colOff>
      <xdr:row>0</xdr:row>
      <xdr:rowOff>132201</xdr:rowOff>
    </xdr:from>
    <xdr:to>
      <xdr:col>10</xdr:col>
      <xdr:colOff>335017</xdr:colOff>
      <xdr:row>13</xdr:row>
      <xdr:rowOff>32845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CCE8AE8-FFF2-43D9-9EB1-425B94667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215B-F761-4A0A-ACAC-9EEF733EC005}">
  <dimension ref="A1:K27"/>
  <sheetViews>
    <sheetView zoomScaleNormal="100" workbookViewId="0">
      <selection activeCell="M8" sqref="M8"/>
    </sheetView>
  </sheetViews>
  <sheetFormatPr baseColWidth="10" defaultRowHeight="18.75" x14ac:dyDescent="0.3"/>
  <cols>
    <col min="1" max="1" width="6.85546875" style="31" customWidth="1"/>
    <col min="2" max="2" width="45.7109375" bestFit="1" customWidth="1"/>
    <col min="3" max="3" width="16.7109375" bestFit="1" customWidth="1"/>
    <col min="4" max="4" width="12.5703125" customWidth="1"/>
    <col min="5" max="6" width="13.140625" customWidth="1"/>
  </cols>
  <sheetData>
    <row r="1" spans="1:11" x14ac:dyDescent="0.3">
      <c r="A1" s="31">
        <v>1.1000000000000001</v>
      </c>
      <c r="B1" s="32" t="s">
        <v>90</v>
      </c>
    </row>
    <row r="2" spans="1:11" x14ac:dyDescent="0.3">
      <c r="B2" s="32" t="s">
        <v>91</v>
      </c>
    </row>
    <row r="3" spans="1:11" x14ac:dyDescent="0.3">
      <c r="B3" s="32" t="s">
        <v>92</v>
      </c>
    </row>
    <row r="5" spans="1:11" x14ac:dyDescent="0.3">
      <c r="B5" s="38"/>
      <c r="C5" s="39" t="s">
        <v>41</v>
      </c>
      <c r="D5" s="39" t="s">
        <v>40</v>
      </c>
      <c r="E5" s="38"/>
      <c r="H5" t="str">
        <f>C5</f>
        <v>Bestehende Yacht</v>
      </c>
      <c r="J5" t="str">
        <f>D5</f>
        <v>Neue Yacht</v>
      </c>
    </row>
    <row r="6" spans="1:11" x14ac:dyDescent="0.3">
      <c r="B6" t="s">
        <v>31</v>
      </c>
      <c r="C6" s="1">
        <v>-2480000</v>
      </c>
      <c r="D6" s="1">
        <v>-2850000</v>
      </c>
      <c r="E6" t="s">
        <v>3</v>
      </c>
      <c r="G6" s="36" t="s">
        <v>8</v>
      </c>
      <c r="H6" s="36" t="s">
        <v>38</v>
      </c>
      <c r="I6" s="36" t="s">
        <v>39</v>
      </c>
      <c r="J6" s="36" t="s">
        <v>38</v>
      </c>
      <c r="K6" s="36" t="s">
        <v>39</v>
      </c>
    </row>
    <row r="7" spans="1:11" x14ac:dyDescent="0.3">
      <c r="B7" t="s">
        <v>32</v>
      </c>
      <c r="C7" s="1">
        <v>5</v>
      </c>
      <c r="D7" s="1">
        <v>0</v>
      </c>
      <c r="E7" t="s">
        <v>0</v>
      </c>
      <c r="G7">
        <v>0</v>
      </c>
      <c r="H7" s="15">
        <f>2/C8</f>
        <v>0.1</v>
      </c>
      <c r="I7" s="5">
        <f>-C6</f>
        <v>2480000</v>
      </c>
      <c r="K7" s="5">
        <f>D6</f>
        <v>-2850000</v>
      </c>
    </row>
    <row r="8" spans="1:11" x14ac:dyDescent="0.3">
      <c r="B8" t="s">
        <v>33</v>
      </c>
      <c r="C8" s="1">
        <v>20</v>
      </c>
      <c r="D8" s="1">
        <v>20</v>
      </c>
      <c r="E8" t="s">
        <v>0</v>
      </c>
      <c r="G8">
        <v>1</v>
      </c>
      <c r="H8" s="5">
        <f t="shared" ref="H8:H27" si="0">I7*$H$7</f>
        <v>248000</v>
      </c>
      <c r="I8" s="5">
        <f>I7-H8</f>
        <v>2232000</v>
      </c>
      <c r="J8" s="5">
        <f t="shared" ref="J8:J27" si="1">K7*$H$7</f>
        <v>-285000</v>
      </c>
      <c r="K8" s="5">
        <f>K7-J8</f>
        <v>-2565000</v>
      </c>
    </row>
    <row r="9" spans="1:11" x14ac:dyDescent="0.3">
      <c r="B9" t="s">
        <v>34</v>
      </c>
      <c r="C9" s="1">
        <v>2990</v>
      </c>
      <c r="D9" s="1">
        <v>3250</v>
      </c>
      <c r="E9" t="s">
        <v>3</v>
      </c>
      <c r="G9">
        <v>2</v>
      </c>
      <c r="H9" s="5">
        <f t="shared" si="0"/>
        <v>223200</v>
      </c>
      <c r="I9" s="5">
        <f t="shared" ref="I9:I27" si="2">I8-H9</f>
        <v>2008800</v>
      </c>
      <c r="J9" s="5">
        <f t="shared" si="1"/>
        <v>-256500</v>
      </c>
      <c r="K9" s="5">
        <f t="shared" ref="K9:K27" si="3">K8-J9</f>
        <v>-2308500</v>
      </c>
    </row>
    <row r="10" spans="1:11" x14ac:dyDescent="0.3">
      <c r="B10" t="s">
        <v>35</v>
      </c>
      <c r="C10" s="1">
        <v>-208000</v>
      </c>
      <c r="D10" s="1">
        <v>-125000</v>
      </c>
      <c r="E10" t="s">
        <v>3</v>
      </c>
      <c r="G10">
        <v>3</v>
      </c>
      <c r="H10" s="5">
        <f t="shared" si="0"/>
        <v>200880</v>
      </c>
      <c r="I10" s="5">
        <f t="shared" si="2"/>
        <v>1807920</v>
      </c>
      <c r="J10" s="5">
        <f t="shared" si="1"/>
        <v>-230850</v>
      </c>
      <c r="K10" s="5">
        <f t="shared" si="3"/>
        <v>-2077650</v>
      </c>
    </row>
    <row r="11" spans="1:11" x14ac:dyDescent="0.3">
      <c r="B11" t="s">
        <v>36</v>
      </c>
      <c r="C11" s="1">
        <v>70</v>
      </c>
      <c r="D11" s="1">
        <f>C11</f>
        <v>70</v>
      </c>
      <c r="E11" t="s">
        <v>4</v>
      </c>
      <c r="G11">
        <v>4</v>
      </c>
      <c r="H11" s="5">
        <f t="shared" si="0"/>
        <v>180792</v>
      </c>
      <c r="I11" s="5">
        <f t="shared" si="2"/>
        <v>1627128</v>
      </c>
      <c r="J11" s="5">
        <f t="shared" si="1"/>
        <v>-207765</v>
      </c>
      <c r="K11" s="5">
        <f t="shared" si="3"/>
        <v>-1869885</v>
      </c>
    </row>
    <row r="12" spans="1:11" x14ac:dyDescent="0.3">
      <c r="B12" t="s">
        <v>37</v>
      </c>
      <c r="C12" s="1">
        <v>300000</v>
      </c>
      <c r="D12" s="1">
        <v>350000</v>
      </c>
      <c r="E12" t="s">
        <v>3</v>
      </c>
      <c r="G12">
        <v>5</v>
      </c>
      <c r="H12" s="5">
        <f t="shared" si="0"/>
        <v>162712.80000000002</v>
      </c>
      <c r="I12" s="5">
        <f t="shared" si="2"/>
        <v>1464415.2</v>
      </c>
      <c r="J12" s="5">
        <f t="shared" si="1"/>
        <v>-186988.5</v>
      </c>
      <c r="K12" s="5">
        <f t="shared" si="3"/>
        <v>-1682896.5</v>
      </c>
    </row>
    <row r="13" spans="1:11" x14ac:dyDescent="0.3">
      <c r="B13" t="s">
        <v>5</v>
      </c>
      <c r="C13" s="2">
        <v>0.13</v>
      </c>
      <c r="D13" s="2">
        <v>0.13</v>
      </c>
      <c r="G13">
        <v>6</v>
      </c>
      <c r="H13" s="5">
        <f t="shared" si="0"/>
        <v>146441.51999999999</v>
      </c>
      <c r="I13" s="5">
        <f t="shared" si="2"/>
        <v>1317973.68</v>
      </c>
      <c r="J13" s="5">
        <f t="shared" si="1"/>
        <v>-168289.65000000002</v>
      </c>
      <c r="K13" s="5">
        <f t="shared" si="3"/>
        <v>-1514606.85</v>
      </c>
    </row>
    <row r="14" spans="1:11" x14ac:dyDescent="0.3">
      <c r="B14" t="s">
        <v>45</v>
      </c>
      <c r="D14" s="1">
        <v>1200000</v>
      </c>
      <c r="E14" t="s">
        <v>3</v>
      </c>
      <c r="G14">
        <v>7</v>
      </c>
      <c r="H14" s="5">
        <f t="shared" si="0"/>
        <v>131797.36799999999</v>
      </c>
      <c r="I14" s="5">
        <f t="shared" si="2"/>
        <v>1186176.3119999999</v>
      </c>
      <c r="J14" s="5">
        <f t="shared" si="1"/>
        <v>-151460.68500000003</v>
      </c>
      <c r="K14" s="5">
        <f t="shared" si="3"/>
        <v>-1363146.165</v>
      </c>
    </row>
    <row r="15" spans="1:11" x14ac:dyDescent="0.3">
      <c r="B15" t="s">
        <v>42</v>
      </c>
      <c r="C15" s="1">
        <f>C8-C7</f>
        <v>15</v>
      </c>
      <c r="D15" s="1">
        <f>C15</f>
        <v>15</v>
      </c>
      <c r="E15" t="s">
        <v>0</v>
      </c>
      <c r="G15">
        <v>8</v>
      </c>
      <c r="H15" s="5">
        <f t="shared" si="0"/>
        <v>118617.6312</v>
      </c>
      <c r="I15" s="5">
        <f t="shared" si="2"/>
        <v>1067558.6808</v>
      </c>
      <c r="J15" s="5">
        <f t="shared" si="1"/>
        <v>-136314.6165</v>
      </c>
      <c r="K15" s="5">
        <f t="shared" si="3"/>
        <v>-1226831.5485</v>
      </c>
    </row>
    <row r="16" spans="1:11" x14ac:dyDescent="0.3">
      <c r="G16">
        <v>9</v>
      </c>
      <c r="H16" s="5">
        <f t="shared" si="0"/>
        <v>106755.86808</v>
      </c>
      <c r="I16" s="5">
        <f t="shared" si="2"/>
        <v>960802.81271999993</v>
      </c>
      <c r="J16" s="5">
        <f t="shared" si="1"/>
        <v>-122683.15485000001</v>
      </c>
      <c r="K16" s="5">
        <f t="shared" si="3"/>
        <v>-1104148.39365</v>
      </c>
    </row>
    <row r="17" spans="2:11" x14ac:dyDescent="0.3">
      <c r="B17" s="32" t="s">
        <v>16</v>
      </c>
      <c r="C17" s="33">
        <v>0</v>
      </c>
      <c r="D17" s="33">
        <f>D6+D14</f>
        <v>-1650000</v>
      </c>
      <c r="E17" s="40">
        <v>0</v>
      </c>
      <c r="F17" s="40">
        <f>(D6+D14)/1000</f>
        <v>-1650</v>
      </c>
      <c r="G17">
        <v>10</v>
      </c>
      <c r="H17" s="5">
        <f t="shared" si="0"/>
        <v>96080.281271999993</v>
      </c>
      <c r="I17" s="5">
        <f t="shared" si="2"/>
        <v>864722.53144799988</v>
      </c>
      <c r="J17" s="5">
        <f t="shared" si="1"/>
        <v>-110414.83936500001</v>
      </c>
      <c r="K17" s="5">
        <f t="shared" si="3"/>
        <v>-993733.55428499996</v>
      </c>
    </row>
    <row r="18" spans="2:11" x14ac:dyDescent="0.3">
      <c r="B18" s="32" t="s">
        <v>43</v>
      </c>
      <c r="C18" s="33">
        <f>C12</f>
        <v>300000</v>
      </c>
      <c r="D18" s="33">
        <f>-D6+D15*((D6+D12)/D8)</f>
        <v>975000</v>
      </c>
      <c r="E18" s="40">
        <f>C12/1000</f>
        <v>300</v>
      </c>
      <c r="F18" s="40">
        <f>(-D6+D15*((D6+D12)/D8))/1000</f>
        <v>975</v>
      </c>
      <c r="G18">
        <v>11</v>
      </c>
      <c r="H18" s="5">
        <f t="shared" si="0"/>
        <v>86472.253144799994</v>
      </c>
      <c r="I18" s="5">
        <f t="shared" si="2"/>
        <v>778250.27830319991</v>
      </c>
      <c r="J18" s="5">
        <f t="shared" si="1"/>
        <v>-99373.355428499999</v>
      </c>
      <c r="K18" s="5">
        <f t="shared" si="3"/>
        <v>-894360.19885649998</v>
      </c>
    </row>
    <row r="19" spans="2:11" x14ac:dyDescent="0.3">
      <c r="B19" s="32" t="s">
        <v>50</v>
      </c>
      <c r="C19" s="33">
        <f>(C17-C18)/2</f>
        <v>-150000</v>
      </c>
      <c r="D19" s="33">
        <f>(D17-D18)/2</f>
        <v>-1312500</v>
      </c>
      <c r="E19" s="40">
        <f>(E17-E18)/2</f>
        <v>-150</v>
      </c>
      <c r="F19" s="40">
        <f>(F17-F18)/2</f>
        <v>-1312.5</v>
      </c>
      <c r="G19">
        <v>12</v>
      </c>
      <c r="H19" s="5">
        <f t="shared" si="0"/>
        <v>77825.027830319988</v>
      </c>
      <c r="I19" s="5">
        <f t="shared" si="2"/>
        <v>700425.25047287997</v>
      </c>
      <c r="J19" s="5">
        <f t="shared" si="1"/>
        <v>-89436.019885650006</v>
      </c>
      <c r="K19" s="5">
        <f t="shared" si="3"/>
        <v>-804924.17897084996</v>
      </c>
    </row>
    <row r="20" spans="2:11" x14ac:dyDescent="0.3">
      <c r="B20" s="32" t="s">
        <v>44</v>
      </c>
      <c r="C20" s="33">
        <f>(C17+C18)/C15</f>
        <v>20000</v>
      </c>
      <c r="D20" s="33">
        <f>(D17+D18)/D15</f>
        <v>-45000</v>
      </c>
      <c r="E20" s="40">
        <f>(E17+E18)/C15</f>
        <v>20</v>
      </c>
      <c r="F20" s="40">
        <f>(F17+F18)/D15</f>
        <v>-45</v>
      </c>
      <c r="G20">
        <v>13</v>
      </c>
      <c r="H20" s="5">
        <f t="shared" si="0"/>
        <v>70042.525047288</v>
      </c>
      <c r="I20" s="5">
        <f t="shared" si="2"/>
        <v>630382.72542559193</v>
      </c>
      <c r="J20" s="5">
        <f t="shared" si="1"/>
        <v>-80492.417897085004</v>
      </c>
      <c r="K20" s="5">
        <f t="shared" si="3"/>
        <v>-724431.761073765</v>
      </c>
    </row>
    <row r="21" spans="2:11" x14ac:dyDescent="0.3">
      <c r="B21" s="32" t="s">
        <v>46</v>
      </c>
      <c r="C21" s="33">
        <f>C19*C13</f>
        <v>-19500</v>
      </c>
      <c r="D21" s="33">
        <f>D19*D13</f>
        <v>-170625</v>
      </c>
      <c r="E21" s="40">
        <f>E19*C13</f>
        <v>-19.5</v>
      </c>
      <c r="F21" s="40">
        <f>F19*D13</f>
        <v>-170.625</v>
      </c>
      <c r="G21">
        <v>14</v>
      </c>
      <c r="H21" s="5">
        <f t="shared" si="0"/>
        <v>63038.272542559193</v>
      </c>
      <c r="I21" s="5">
        <f t="shared" si="2"/>
        <v>567344.45288303273</v>
      </c>
      <c r="J21" s="5">
        <f t="shared" si="1"/>
        <v>-72443.176107376508</v>
      </c>
      <c r="K21" s="5">
        <f t="shared" si="3"/>
        <v>-651988.58496638853</v>
      </c>
    </row>
    <row r="22" spans="2:11" ht="19.5" thickBot="1" x14ac:dyDescent="0.35">
      <c r="B22" s="32" t="s">
        <v>6</v>
      </c>
      <c r="C22" s="33">
        <f>C10</f>
        <v>-208000</v>
      </c>
      <c r="D22" s="33">
        <f>D10</f>
        <v>-125000</v>
      </c>
      <c r="E22" s="40">
        <f>C10/1000</f>
        <v>-208</v>
      </c>
      <c r="F22" s="40">
        <f>D10/1000</f>
        <v>-125</v>
      </c>
      <c r="G22">
        <v>15</v>
      </c>
      <c r="H22" s="5">
        <f t="shared" si="0"/>
        <v>56734.445288303279</v>
      </c>
      <c r="I22" s="5">
        <f t="shared" si="2"/>
        <v>510610.00759472942</v>
      </c>
      <c r="J22" s="5">
        <f t="shared" si="1"/>
        <v>-65198.858496638859</v>
      </c>
      <c r="K22" s="5">
        <f t="shared" si="3"/>
        <v>-586789.7264697497</v>
      </c>
    </row>
    <row r="23" spans="2:11" ht="20.25" thickTop="1" thickBot="1" x14ac:dyDescent="0.35">
      <c r="B23" s="34" t="s">
        <v>47</v>
      </c>
      <c r="C23" s="35">
        <f>SUM(C20:C22)</f>
        <v>-207500</v>
      </c>
      <c r="D23" s="35">
        <f>SUM(D20:D22)</f>
        <v>-340625</v>
      </c>
      <c r="E23" s="41">
        <f>SUM(E20:E22)</f>
        <v>-207.5</v>
      </c>
      <c r="F23" s="41">
        <f>SUM(F20:F22)</f>
        <v>-340.625</v>
      </c>
      <c r="G23">
        <v>16</v>
      </c>
      <c r="H23" s="5">
        <f t="shared" si="0"/>
        <v>51061.000759472947</v>
      </c>
      <c r="I23" s="5">
        <f t="shared" si="2"/>
        <v>459549.00683525647</v>
      </c>
      <c r="J23" s="5">
        <f t="shared" si="1"/>
        <v>-58678.972646974973</v>
      </c>
      <c r="K23" s="5">
        <f t="shared" si="3"/>
        <v>-528110.75382277474</v>
      </c>
    </row>
    <row r="24" spans="2:11" ht="20.25" thickTop="1" thickBot="1" x14ac:dyDescent="0.35">
      <c r="B24" s="32" t="s">
        <v>48</v>
      </c>
      <c r="C24" s="33">
        <f>C11*C9</f>
        <v>209300</v>
      </c>
      <c r="D24" s="33">
        <f>D11*D9</f>
        <v>227500</v>
      </c>
      <c r="E24" s="41">
        <f>C11*C9/1000</f>
        <v>209.3</v>
      </c>
      <c r="F24" s="41">
        <f>D11*D9/1000</f>
        <v>227.5</v>
      </c>
      <c r="G24">
        <v>17</v>
      </c>
      <c r="H24" s="5">
        <f t="shared" si="0"/>
        <v>45954.900683525651</v>
      </c>
      <c r="I24" s="5">
        <f t="shared" si="2"/>
        <v>413594.10615173081</v>
      </c>
      <c r="J24" s="5">
        <f t="shared" si="1"/>
        <v>-52811.075382277479</v>
      </c>
      <c r="K24" s="5">
        <f t="shared" si="3"/>
        <v>-475299.67844049726</v>
      </c>
    </row>
    <row r="25" spans="2:11" ht="20.25" thickTop="1" thickBot="1" x14ac:dyDescent="0.35">
      <c r="B25" s="34" t="s">
        <v>49</v>
      </c>
      <c r="C25" s="35">
        <f>SUM(C23:C24)</f>
        <v>1800</v>
      </c>
      <c r="D25" s="35">
        <f>SUM(D23:D24)</f>
        <v>-113125</v>
      </c>
      <c r="E25" s="41">
        <f>SUM(E23:E24)</f>
        <v>1.8000000000000114</v>
      </c>
      <c r="F25" s="41">
        <f>SUM(F23:F24)</f>
        <v>-113.125</v>
      </c>
      <c r="G25">
        <v>18</v>
      </c>
      <c r="H25" s="5">
        <f t="shared" si="0"/>
        <v>41359.410615173081</v>
      </c>
      <c r="I25" s="5">
        <f t="shared" si="2"/>
        <v>372234.6955365577</v>
      </c>
      <c r="J25" s="5">
        <f t="shared" si="1"/>
        <v>-47529.96784404973</v>
      </c>
      <c r="K25" s="5">
        <f t="shared" si="3"/>
        <v>-427769.71059644752</v>
      </c>
    </row>
    <row r="26" spans="2:11" ht="19.5" thickTop="1" x14ac:dyDescent="0.3">
      <c r="G26">
        <v>19</v>
      </c>
      <c r="H26" s="5">
        <f t="shared" si="0"/>
        <v>37223.46955365577</v>
      </c>
      <c r="I26" s="5">
        <f t="shared" si="2"/>
        <v>335011.22598290193</v>
      </c>
      <c r="J26" s="5">
        <f t="shared" si="1"/>
        <v>-42776.971059644755</v>
      </c>
      <c r="K26" s="5">
        <f t="shared" si="3"/>
        <v>-384992.73953680275</v>
      </c>
    </row>
    <row r="27" spans="2:11" x14ac:dyDescent="0.3">
      <c r="B27" s="32" t="s">
        <v>7</v>
      </c>
      <c r="C27" s="37">
        <f>(-C25+C21)/C19</f>
        <v>0.14199999999999999</v>
      </c>
      <c r="D27" s="37">
        <f>(-D25+D21)/D19</f>
        <v>4.3809523809523812E-2</v>
      </c>
      <c r="E27" s="42">
        <f t="shared" ref="E27:F27" si="4">(-E25+E21)/E19</f>
        <v>0.14200000000000007</v>
      </c>
      <c r="F27" s="42">
        <f t="shared" si="4"/>
        <v>4.3809523809523812E-2</v>
      </c>
      <c r="G27">
        <v>20</v>
      </c>
      <c r="H27" s="5">
        <f t="shared" si="0"/>
        <v>33501.122598290196</v>
      </c>
      <c r="I27" s="5">
        <f t="shared" si="2"/>
        <v>301510.10338461172</v>
      </c>
      <c r="J27" s="5">
        <f t="shared" si="1"/>
        <v>-38499.273953680276</v>
      </c>
      <c r="K27" s="5">
        <f t="shared" si="3"/>
        <v>-346493.46558312245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02F9-30CE-479B-BD37-925B55555588}">
  <dimension ref="A1:L22"/>
  <sheetViews>
    <sheetView zoomScaleNormal="100" workbookViewId="0"/>
  </sheetViews>
  <sheetFormatPr baseColWidth="10" defaultRowHeight="15" x14ac:dyDescent="0.25"/>
  <cols>
    <col min="1" max="1" width="6.85546875" customWidth="1"/>
    <col min="2" max="4" width="12" customWidth="1"/>
    <col min="5" max="5" width="11.7109375" bestFit="1" customWidth="1"/>
  </cols>
  <sheetData>
    <row r="1" spans="1:12" x14ac:dyDescent="0.25">
      <c r="A1" t="s">
        <v>1</v>
      </c>
      <c r="E1" s="1">
        <v>-528000</v>
      </c>
      <c r="F1" t="s">
        <v>3</v>
      </c>
    </row>
    <row r="2" spans="1:12" x14ac:dyDescent="0.25">
      <c r="A2" t="s">
        <v>81</v>
      </c>
      <c r="E2" s="1">
        <v>107200</v>
      </c>
      <c r="F2" t="s">
        <v>3</v>
      </c>
    </row>
    <row r="3" spans="1:12" x14ac:dyDescent="0.25">
      <c r="A3" t="s">
        <v>82</v>
      </c>
      <c r="E3" s="1">
        <v>-45000</v>
      </c>
      <c r="F3" t="s">
        <v>3</v>
      </c>
    </row>
    <row r="4" spans="1:12" x14ac:dyDescent="0.25">
      <c r="A4" t="s">
        <v>2</v>
      </c>
      <c r="E4" s="1">
        <v>8</v>
      </c>
      <c r="F4" t="s">
        <v>0</v>
      </c>
    </row>
    <row r="5" spans="1:12" x14ac:dyDescent="0.25">
      <c r="A5" t="s">
        <v>5</v>
      </c>
      <c r="E5" s="2">
        <v>0.11</v>
      </c>
    </row>
    <row r="6" spans="1:12" x14ac:dyDescent="0.25">
      <c r="A6" t="s">
        <v>83</v>
      </c>
      <c r="E6" s="1">
        <v>35000</v>
      </c>
      <c r="F6" t="s">
        <v>3</v>
      </c>
    </row>
    <row r="9" spans="1:12" x14ac:dyDescent="0.25">
      <c r="A9" s="14" t="s">
        <v>0</v>
      </c>
      <c r="B9" s="45" t="s">
        <v>23</v>
      </c>
      <c r="C9" s="45" t="s">
        <v>24</v>
      </c>
      <c r="D9" s="45" t="s">
        <v>21</v>
      </c>
      <c r="F9" s="16" t="s">
        <v>0</v>
      </c>
      <c r="G9" s="16" t="s">
        <v>89</v>
      </c>
      <c r="I9" s="14" t="s">
        <v>0</v>
      </c>
      <c r="J9" s="45" t="s">
        <v>23</v>
      </c>
      <c r="K9" s="45" t="s">
        <v>24</v>
      </c>
      <c r="L9" s="45" t="s">
        <v>21</v>
      </c>
    </row>
    <row r="10" spans="1:12" x14ac:dyDescent="0.25">
      <c r="A10" s="3">
        <v>0</v>
      </c>
      <c r="B10" s="4">
        <f>ROUND(1/(1+$E$5)^A10,3)</f>
        <v>1</v>
      </c>
      <c r="C10" s="5">
        <f>E1</f>
        <v>-528000</v>
      </c>
      <c r="D10" s="5">
        <f>ROUND(B10*C10,0)</f>
        <v>-528000</v>
      </c>
      <c r="F10" s="3">
        <v>0</v>
      </c>
      <c r="G10" s="5">
        <f>E1</f>
        <v>-528000</v>
      </c>
      <c r="I10" s="3">
        <v>0</v>
      </c>
      <c r="J10" s="4">
        <f>1/(1+$E$5)^I10</f>
        <v>1</v>
      </c>
      <c r="K10" s="5">
        <f>E1</f>
        <v>-528000</v>
      </c>
      <c r="L10" s="5">
        <f>ROUND(J10*K10,0)</f>
        <v>-528000</v>
      </c>
    </row>
    <row r="11" spans="1:12" x14ac:dyDescent="0.25">
      <c r="A11" s="3" t="s">
        <v>84</v>
      </c>
      <c r="B11" s="4">
        <f>ROUND(((1+E5)^E4-1)/((1+E5)^E4*E5),3)</f>
        <v>5.1459999999999999</v>
      </c>
      <c r="C11" s="5">
        <f>E2</f>
        <v>107200</v>
      </c>
      <c r="D11" s="5">
        <f t="shared" ref="D11:D13" si="0">ROUND(B11*C11,0)</f>
        <v>551651</v>
      </c>
      <c r="F11" s="3">
        <v>1</v>
      </c>
      <c r="G11" s="5">
        <f>$E$2</f>
        <v>107200</v>
      </c>
      <c r="I11" s="3" t="s">
        <v>84</v>
      </c>
      <c r="J11" s="4">
        <f>((1+E5)^E4-1)/((1+E5)^E4*E5)</f>
        <v>5.1461227609270841</v>
      </c>
      <c r="K11" s="5">
        <f>E2</f>
        <v>107200</v>
      </c>
      <c r="L11" s="5">
        <f t="shared" ref="L11:L13" si="1">ROUND(J11*K11,0)</f>
        <v>551664</v>
      </c>
    </row>
    <row r="12" spans="1:12" x14ac:dyDescent="0.25">
      <c r="A12" s="3">
        <v>5</v>
      </c>
      <c r="B12" s="4">
        <f t="shared" ref="B12:B13" si="2">ROUND(1/(1+$E$5)^A12,3)</f>
        <v>0.59299999999999997</v>
      </c>
      <c r="C12" s="5">
        <f>E3</f>
        <v>-45000</v>
      </c>
      <c r="D12" s="5">
        <f t="shared" si="0"/>
        <v>-26685</v>
      </c>
      <c r="F12" s="3">
        <v>2</v>
      </c>
      <c r="G12" s="5">
        <f t="shared" ref="G12:G17" si="3">$E$2</f>
        <v>107200</v>
      </c>
      <c r="I12" s="3">
        <v>5</v>
      </c>
      <c r="J12" s="4">
        <f>1/(1+$E$5)^I12</f>
        <v>0.5934513280585586</v>
      </c>
      <c r="K12" s="5">
        <f>E3</f>
        <v>-45000</v>
      </c>
      <c r="L12" s="5">
        <f t="shared" si="1"/>
        <v>-26705</v>
      </c>
    </row>
    <row r="13" spans="1:12" x14ac:dyDescent="0.25">
      <c r="A13" s="3">
        <v>8</v>
      </c>
      <c r="B13" s="4">
        <f t="shared" si="2"/>
        <v>0.434</v>
      </c>
      <c r="C13" s="5">
        <f>E6</f>
        <v>35000</v>
      </c>
      <c r="D13" s="5">
        <f t="shared" si="0"/>
        <v>15190</v>
      </c>
      <c r="F13" s="3">
        <v>3</v>
      </c>
      <c r="G13" s="5">
        <f t="shared" si="3"/>
        <v>107200</v>
      </c>
      <c r="I13" s="3">
        <v>8</v>
      </c>
      <c r="J13" s="4">
        <f>1/(1+$E$5)^I13</f>
        <v>0.43392649629802077</v>
      </c>
      <c r="K13" s="5">
        <f>E6</f>
        <v>35000</v>
      </c>
      <c r="L13" s="5">
        <f t="shared" si="1"/>
        <v>15187</v>
      </c>
    </row>
    <row r="14" spans="1:12" x14ac:dyDescent="0.25">
      <c r="A14" s="25" t="s">
        <v>9</v>
      </c>
      <c r="D14" s="5">
        <f>SUM(D10:D13)</f>
        <v>12156</v>
      </c>
      <c r="F14" s="3">
        <v>4</v>
      </c>
      <c r="G14" s="5">
        <f t="shared" si="3"/>
        <v>107200</v>
      </c>
      <c r="I14" s="25" t="s">
        <v>9</v>
      </c>
      <c r="L14" s="5">
        <f>SUM(L10:L13)</f>
        <v>12146</v>
      </c>
    </row>
    <row r="15" spans="1:12" x14ac:dyDescent="0.25">
      <c r="A15" s="25" t="s">
        <v>15</v>
      </c>
      <c r="D15" s="5">
        <f>ROUND(D14/B13,0)</f>
        <v>28009</v>
      </c>
      <c r="F15" s="3">
        <v>5</v>
      </c>
      <c r="G15" s="5">
        <f>$E$2+E3</f>
        <v>62200</v>
      </c>
      <c r="I15" s="25" t="s">
        <v>15</v>
      </c>
      <c r="L15" s="5">
        <f>ROUND(L14/J13,0)</f>
        <v>27991</v>
      </c>
    </row>
    <row r="16" spans="1:12" x14ac:dyDescent="0.25">
      <c r="A16" s="25" t="s">
        <v>10</v>
      </c>
      <c r="D16" s="5">
        <f>ROUND(D14/B11,0)</f>
        <v>2362</v>
      </c>
      <c r="F16" s="3">
        <v>6</v>
      </c>
      <c r="G16" s="5">
        <f t="shared" si="3"/>
        <v>107200</v>
      </c>
      <c r="I16" s="25" t="s">
        <v>10</v>
      </c>
      <c r="L16" s="5">
        <f>ROUND(L14/J11,0)</f>
        <v>2360</v>
      </c>
    </row>
    <row r="17" spans="1:12" x14ac:dyDescent="0.25">
      <c r="F17" s="3">
        <v>7</v>
      </c>
      <c r="G17" s="5">
        <f t="shared" si="3"/>
        <v>107200</v>
      </c>
    </row>
    <row r="18" spans="1:12" x14ac:dyDescent="0.25">
      <c r="A18" s="32" t="s">
        <v>85</v>
      </c>
      <c r="B18" s="32"/>
      <c r="C18" s="32"/>
      <c r="D18" s="43">
        <f>E1-D14</f>
        <v>-540156</v>
      </c>
      <c r="F18" s="3">
        <v>8</v>
      </c>
      <c r="G18" s="5">
        <f>$E$2+E6</f>
        <v>142200</v>
      </c>
      <c r="I18" s="32" t="s">
        <v>85</v>
      </c>
      <c r="J18" s="32"/>
      <c r="K18" s="32"/>
      <c r="L18" s="43">
        <f>E1-L14</f>
        <v>-540146</v>
      </c>
    </row>
    <row r="19" spans="1:12" x14ac:dyDescent="0.25">
      <c r="A19" s="32" t="s">
        <v>87</v>
      </c>
      <c r="B19" s="32"/>
      <c r="C19" s="32"/>
      <c r="D19" s="43">
        <f>E2-D16</f>
        <v>104838</v>
      </c>
      <c r="F19" t="s">
        <v>13</v>
      </c>
      <c r="G19" s="17">
        <f>IRR(G10:G18)</f>
        <v>0.11632186327443073</v>
      </c>
      <c r="I19" s="32" t="s">
        <v>87</v>
      </c>
      <c r="J19" s="32"/>
      <c r="K19" s="32"/>
      <c r="L19" s="43">
        <f>E2-L16</f>
        <v>104840</v>
      </c>
    </row>
    <row r="20" spans="1:12" x14ac:dyDescent="0.25">
      <c r="A20" s="32" t="s">
        <v>86</v>
      </c>
      <c r="B20" s="32"/>
      <c r="C20" s="32"/>
      <c r="D20" s="43">
        <f>E6-D15</f>
        <v>6991</v>
      </c>
      <c r="I20" s="32" t="s">
        <v>86</v>
      </c>
      <c r="J20" s="32"/>
      <c r="K20" s="32"/>
      <c r="L20" s="43">
        <f>E6-L15</f>
        <v>7009</v>
      </c>
    </row>
    <row r="21" spans="1:12" x14ac:dyDescent="0.25">
      <c r="A21" s="32" t="s">
        <v>88</v>
      </c>
      <c r="B21" s="32"/>
      <c r="C21" s="32"/>
      <c r="D21" s="43">
        <f>E3+D14/-B12</f>
        <v>-65499.156829679596</v>
      </c>
      <c r="I21" s="32" t="s">
        <v>88</v>
      </c>
      <c r="J21" s="32"/>
      <c r="K21" s="32"/>
      <c r="L21" s="43">
        <f>E3+L14/-J12</f>
        <v>-65466.716351844603</v>
      </c>
    </row>
    <row r="22" spans="1:12" x14ac:dyDescent="0.25">
      <c r="A22" s="32" t="s">
        <v>13</v>
      </c>
      <c r="B22" s="32"/>
      <c r="C22" s="32"/>
      <c r="D22" s="44">
        <f>G19</f>
        <v>0.11632186327443073</v>
      </c>
      <c r="I22" s="32" t="s">
        <v>13</v>
      </c>
      <c r="J22" s="32"/>
      <c r="K22" s="32"/>
      <c r="L22" s="44">
        <f>G19</f>
        <v>0.11632186327443073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04BFF-15E3-4AE6-9BC9-34C46A2EEC1C}">
  <dimension ref="A1:N27"/>
  <sheetViews>
    <sheetView zoomScaleNormal="100" workbookViewId="0"/>
  </sheetViews>
  <sheetFormatPr baseColWidth="10" defaultRowHeight="15" x14ac:dyDescent="0.25"/>
  <cols>
    <col min="13" max="13" width="10.85546875" customWidth="1"/>
  </cols>
  <sheetData>
    <row r="1" spans="1:14" x14ac:dyDescent="0.25">
      <c r="A1" s="14" t="s">
        <v>8</v>
      </c>
      <c r="B1" s="14" t="s">
        <v>11</v>
      </c>
      <c r="C1" s="14" t="s">
        <v>12</v>
      </c>
      <c r="D1" s="14" t="s">
        <v>51</v>
      </c>
      <c r="L1" s="14" t="s">
        <v>14</v>
      </c>
      <c r="M1" s="14" t="s">
        <v>11</v>
      </c>
      <c r="N1" s="14" t="s">
        <v>12</v>
      </c>
    </row>
    <row r="2" spans="1:14" x14ac:dyDescent="0.25">
      <c r="A2" s="3">
        <v>0</v>
      </c>
      <c r="B2" s="1">
        <v>-65300</v>
      </c>
      <c r="C2" s="1">
        <v>-89200</v>
      </c>
      <c r="D2" s="1">
        <f>B2-C2</f>
        <v>23900</v>
      </c>
      <c r="L2" s="2">
        <v>0</v>
      </c>
      <c r="M2" s="1">
        <f t="shared" ref="M2:M27" si="0">NPV($L2,$B$3:$B$13)+$B$2</f>
        <v>74700.169664992805</v>
      </c>
      <c r="N2" s="1">
        <f t="shared" ref="N2:N27" si="1">NPV($L2,$C$3:$C$13)+$C$2</f>
        <v>81800.139987295959</v>
      </c>
    </row>
    <row r="3" spans="1:14" x14ac:dyDescent="0.25">
      <c r="A3" s="3">
        <v>1</v>
      </c>
      <c r="B3" s="1">
        <v>14000</v>
      </c>
      <c r="C3" s="1">
        <v>17100</v>
      </c>
      <c r="D3" s="1">
        <f t="shared" ref="D3:D12" si="2">B3-C3</f>
        <v>-3100</v>
      </c>
      <c r="L3" s="2">
        <v>0.01</v>
      </c>
      <c r="M3" s="1">
        <f t="shared" si="0"/>
        <v>67298.415504580509</v>
      </c>
      <c r="N3" s="1">
        <f t="shared" si="1"/>
        <v>72759.432948932081</v>
      </c>
    </row>
    <row r="4" spans="1:14" x14ac:dyDescent="0.25">
      <c r="A4" s="3">
        <v>2</v>
      </c>
      <c r="B4" s="1">
        <f>B3</f>
        <v>14000</v>
      </c>
      <c r="C4" s="1">
        <f>C3</f>
        <v>17100</v>
      </c>
      <c r="D4" s="1">
        <f t="shared" si="2"/>
        <v>-3100</v>
      </c>
      <c r="L4" s="2">
        <v>0.02</v>
      </c>
      <c r="M4" s="1">
        <f t="shared" si="0"/>
        <v>60456.326542674069</v>
      </c>
      <c r="N4" s="1">
        <f t="shared" si="1"/>
        <v>64402.3161933503</v>
      </c>
    </row>
    <row r="5" spans="1:14" x14ac:dyDescent="0.25">
      <c r="A5" s="3">
        <v>3</v>
      </c>
      <c r="B5" s="1">
        <f t="shared" ref="B5:C12" si="3">B4</f>
        <v>14000</v>
      </c>
      <c r="C5" s="1">
        <f t="shared" si="3"/>
        <v>17100</v>
      </c>
      <c r="D5" s="1">
        <f t="shared" si="2"/>
        <v>-3100</v>
      </c>
      <c r="L5" s="2">
        <v>0.03</v>
      </c>
      <c r="M5" s="1">
        <f t="shared" si="0"/>
        <v>54122.962284462294</v>
      </c>
      <c r="N5" s="1">
        <f t="shared" si="1"/>
        <v>56666.569638667745</v>
      </c>
    </row>
    <row r="6" spans="1:14" x14ac:dyDescent="0.25">
      <c r="A6" s="3">
        <v>4</v>
      </c>
      <c r="B6" s="1">
        <f t="shared" si="3"/>
        <v>14000</v>
      </c>
      <c r="C6" s="1">
        <f t="shared" si="3"/>
        <v>17100</v>
      </c>
      <c r="D6" s="1">
        <f t="shared" si="2"/>
        <v>-3100</v>
      </c>
      <c r="L6" s="2">
        <v>0.04</v>
      </c>
      <c r="M6" s="1">
        <f t="shared" si="0"/>
        <v>48252.651122114446</v>
      </c>
      <c r="N6" s="1">
        <f t="shared" si="1"/>
        <v>49496.408760049031</v>
      </c>
    </row>
    <row r="7" spans="1:14" x14ac:dyDescent="0.25">
      <c r="A7" s="3">
        <v>5</v>
      </c>
      <c r="B7" s="1">
        <f t="shared" si="3"/>
        <v>14000</v>
      </c>
      <c r="C7" s="1">
        <f t="shared" si="3"/>
        <v>17100</v>
      </c>
      <c r="D7" s="1">
        <f t="shared" si="2"/>
        <v>-3100</v>
      </c>
      <c r="L7" s="2">
        <v>0.05</v>
      </c>
      <c r="M7" s="1">
        <f t="shared" si="0"/>
        <v>42804.388208194723</v>
      </c>
      <c r="N7" s="1">
        <f t="shared" si="1"/>
        <v>42841.749136732949</v>
      </c>
    </row>
    <row r="8" spans="1:14" x14ac:dyDescent="0.25">
      <c r="A8" s="3">
        <v>6</v>
      </c>
      <c r="B8" s="1">
        <f t="shared" si="3"/>
        <v>14000</v>
      </c>
      <c r="C8" s="1">
        <f t="shared" si="3"/>
        <v>17100</v>
      </c>
      <c r="D8" s="1">
        <f t="shared" si="2"/>
        <v>-3100</v>
      </c>
      <c r="L8" s="2">
        <v>0.06</v>
      </c>
      <c r="M8" s="1">
        <f t="shared" si="0"/>
        <v>37741.308097207439</v>
      </c>
      <c r="N8" s="1">
        <f t="shared" si="1"/>
        <v>36657.562322752492</v>
      </c>
    </row>
    <row r="9" spans="1:14" x14ac:dyDescent="0.25">
      <c r="A9" s="3">
        <v>7</v>
      </c>
      <c r="B9" s="1">
        <f t="shared" si="3"/>
        <v>14000</v>
      </c>
      <c r="C9" s="1">
        <f t="shared" si="3"/>
        <v>17100</v>
      </c>
      <c r="D9" s="1">
        <f t="shared" si="2"/>
        <v>-3100</v>
      </c>
      <c r="L9" s="2">
        <v>7.0000000000000007E-2</v>
      </c>
      <c r="M9" s="1">
        <f t="shared" si="0"/>
        <v>33030.222179672302</v>
      </c>
      <c r="N9" s="1">
        <f t="shared" si="1"/>
        <v>30903.310856903365</v>
      </c>
    </row>
    <row r="10" spans="1:14" x14ac:dyDescent="0.25">
      <c r="A10" s="3">
        <v>8</v>
      </c>
      <c r="B10" s="1">
        <f t="shared" si="3"/>
        <v>14000</v>
      </c>
      <c r="C10" s="1">
        <f t="shared" si="3"/>
        <v>17100</v>
      </c>
      <c r="D10" s="1">
        <f t="shared" si="2"/>
        <v>-3100</v>
      </c>
      <c r="L10" s="2">
        <v>0.08</v>
      </c>
      <c r="M10" s="1">
        <f t="shared" si="0"/>
        <v>28641.212351587426</v>
      </c>
      <c r="N10" s="1">
        <f t="shared" si="1"/>
        <v>25542.451960050428</v>
      </c>
    </row>
    <row r="11" spans="1:14" x14ac:dyDescent="0.25">
      <c r="A11" s="3">
        <v>9</v>
      </c>
      <c r="B11" s="1">
        <f t="shared" si="3"/>
        <v>14000</v>
      </c>
      <c r="C11" s="1">
        <f t="shared" si="3"/>
        <v>17100</v>
      </c>
      <c r="D11" s="1">
        <f t="shared" si="2"/>
        <v>-3100</v>
      </c>
      <c r="L11" s="2">
        <v>0.09</v>
      </c>
      <c r="M11" s="1">
        <f t="shared" si="0"/>
        <v>24547.273566984368</v>
      </c>
      <c r="N11" s="1">
        <f t="shared" si="1"/>
        <v>20542.000939494857</v>
      </c>
    </row>
    <row r="12" spans="1:14" x14ac:dyDescent="0.25">
      <c r="A12" s="3">
        <v>10</v>
      </c>
      <c r="B12" s="1">
        <f t="shared" si="3"/>
        <v>14000</v>
      </c>
      <c r="C12" s="1">
        <f t="shared" si="3"/>
        <v>17100</v>
      </c>
      <c r="D12" s="1">
        <f t="shared" si="2"/>
        <v>-3100</v>
      </c>
      <c r="L12" s="2">
        <v>0.1</v>
      </c>
      <c r="M12" s="1">
        <f t="shared" si="0"/>
        <v>20723.998946410444</v>
      </c>
      <c r="N12" s="1">
        <f t="shared" si="1"/>
        <v>15872.146572243262</v>
      </c>
    </row>
    <row r="13" spans="1:14" x14ac:dyDescent="0.25">
      <c r="A13" s="32" t="s">
        <v>13</v>
      </c>
      <c r="B13" s="44">
        <f>IRR(B2:B12)</f>
        <v>0.16966499281067926</v>
      </c>
      <c r="C13" s="44">
        <f t="shared" ref="C13:D13" si="4">IRR(C2:C12)</f>
        <v>0.13998729597365367</v>
      </c>
      <c r="D13" s="44">
        <f t="shared" si="4"/>
        <v>5.0321923047949024E-2</v>
      </c>
      <c r="L13" s="2">
        <v>0.11</v>
      </c>
      <c r="M13" s="1">
        <f t="shared" si="0"/>
        <v>17149.301987848099</v>
      </c>
      <c r="N13" s="1">
        <f t="shared" si="1"/>
        <v>11505.911806147837</v>
      </c>
    </row>
    <row r="14" spans="1:14" x14ac:dyDescent="0.25">
      <c r="A14" s="32" t="s">
        <v>30</v>
      </c>
      <c r="B14" s="44">
        <f>MIRR(B2:B12,8%,8%)</f>
        <v>0.11999999255467886</v>
      </c>
      <c r="C14" s="44">
        <f t="shared" ref="C14" si="5">MIRR(C2:C12,8%,8%)</f>
        <v>0.10754061141978122</v>
      </c>
      <c r="D14" s="44"/>
      <c r="L14" s="2">
        <v>0.12</v>
      </c>
      <c r="M14" s="1">
        <f t="shared" si="0"/>
        <v>13803.171172383212</v>
      </c>
      <c r="N14" s="1">
        <f t="shared" si="1"/>
        <v>7418.8540288282238</v>
      </c>
    </row>
    <row r="15" spans="1:14" x14ac:dyDescent="0.25">
      <c r="L15" s="2">
        <v>0.13</v>
      </c>
      <c r="M15" s="1">
        <f t="shared" si="0"/>
        <v>10667.452894605856</v>
      </c>
      <c r="N15" s="1">
        <f t="shared" si="1"/>
        <v>3588.799933153874</v>
      </c>
    </row>
    <row r="16" spans="1:14" ht="15.75" customHeight="1" x14ac:dyDescent="0.25">
      <c r="B16" s="5">
        <f>SUM(B2:B12)</f>
        <v>74700</v>
      </c>
      <c r="C16" s="5">
        <f>SUM(C2:C12)</f>
        <v>81800</v>
      </c>
      <c r="L16" s="2">
        <v>0.14000000000000001</v>
      </c>
      <c r="M16" s="1">
        <f t="shared" si="0"/>
        <v>7725.6591937956109</v>
      </c>
      <c r="N16" s="1">
        <f t="shared" si="1"/>
        <v>-4.3893249530519824</v>
      </c>
    </row>
    <row r="17" spans="1:14" ht="15" customHeight="1" thickBot="1" x14ac:dyDescent="0.3">
      <c r="L17" s="2">
        <v>0.15</v>
      </c>
      <c r="M17" s="1">
        <f t="shared" si="0"/>
        <v>4962.7972302995768</v>
      </c>
      <c r="N17" s="1">
        <f t="shared" si="1"/>
        <v>-3379.0264085720992</v>
      </c>
    </row>
    <row r="18" spans="1:14" ht="15.75" thickTop="1" x14ac:dyDescent="0.25">
      <c r="A18" s="64" t="s">
        <v>93</v>
      </c>
      <c r="B18" s="65"/>
      <c r="C18" s="49" t="s">
        <v>94</v>
      </c>
      <c r="D18" s="50"/>
      <c r="E18" s="50"/>
      <c r="F18" s="51"/>
      <c r="G18" s="48"/>
      <c r="H18" s="47"/>
      <c r="L18" s="2">
        <v>0.16</v>
      </c>
      <c r="M18" s="1">
        <f t="shared" si="0"/>
        <v>2365.2178538114676</v>
      </c>
      <c r="N18" s="1">
        <f t="shared" si="1"/>
        <v>-6551.7827624938654</v>
      </c>
    </row>
    <row r="19" spans="1:14" x14ac:dyDescent="0.25">
      <c r="A19" s="66" t="s">
        <v>95</v>
      </c>
      <c r="B19" s="67"/>
      <c r="C19" s="68" t="s">
        <v>96</v>
      </c>
      <c r="D19" s="68"/>
      <c r="E19" s="68"/>
      <c r="F19" s="69"/>
      <c r="L19" s="2">
        <v>0.17</v>
      </c>
      <c r="M19" s="1">
        <f t="shared" si="0"/>
        <v>-79.51904364447546</v>
      </c>
      <c r="N19" s="1">
        <f t="shared" si="1"/>
        <v>-9537.8530746538599</v>
      </c>
    </row>
    <row r="20" spans="1:14" ht="15.75" thickBot="1" x14ac:dyDescent="0.3">
      <c r="A20" s="52"/>
      <c r="B20" s="53"/>
      <c r="C20" s="70" t="s">
        <v>97</v>
      </c>
      <c r="D20" s="70"/>
      <c r="E20" s="70"/>
      <c r="F20" s="71"/>
      <c r="L20" s="2">
        <v>0.18</v>
      </c>
      <c r="M20" s="1">
        <f t="shared" si="0"/>
        <v>-2382.7643990654979</v>
      </c>
      <c r="N20" s="1">
        <f t="shared" si="1"/>
        <v>-12351.101690183976</v>
      </c>
    </row>
    <row r="21" spans="1:14" ht="16.5" thickTop="1" thickBot="1" x14ac:dyDescent="0.3">
      <c r="A21" s="46"/>
      <c r="B21" s="46"/>
      <c r="C21" s="46"/>
      <c r="L21" s="2">
        <v>0.19</v>
      </c>
      <c r="M21" s="1">
        <f t="shared" si="0"/>
        <v>-4554.8868259470401</v>
      </c>
      <c r="N21" s="1">
        <f t="shared" si="1"/>
        <v>-15004.193117762203</v>
      </c>
    </row>
    <row r="22" spans="1:14" ht="15.75" thickTop="1" x14ac:dyDescent="0.25">
      <c r="A22" s="54" t="s">
        <v>98</v>
      </c>
      <c r="B22" s="55"/>
      <c r="C22" s="55"/>
      <c r="D22" s="50"/>
      <c r="E22" s="50"/>
      <c r="F22" s="51"/>
      <c r="L22" s="2">
        <v>0.2</v>
      </c>
      <c r="M22" s="1">
        <f t="shared" si="0"/>
        <v>-6605.3679674195591</v>
      </c>
      <c r="N22" s="1">
        <f t="shared" si="1"/>
        <v>-17508.708496473613</v>
      </c>
    </row>
    <row r="23" spans="1:14" ht="15.75" thickBot="1" x14ac:dyDescent="0.3">
      <c r="A23" s="56" t="s">
        <v>99</v>
      </c>
      <c r="B23" s="53"/>
      <c r="C23" s="53"/>
      <c r="D23" s="57"/>
      <c r="E23" s="57"/>
      <c r="F23" s="58"/>
      <c r="L23" s="2">
        <v>0.21</v>
      </c>
      <c r="M23" s="1">
        <f t="shared" si="0"/>
        <v>-8542.8876922816926</v>
      </c>
      <c r="N23" s="1">
        <f t="shared" si="1"/>
        <v>-19875.249656518892</v>
      </c>
    </row>
    <row r="24" spans="1:14" ht="15.75" thickTop="1" x14ac:dyDescent="0.25">
      <c r="L24" s="2">
        <v>0.22</v>
      </c>
      <c r="M24" s="1">
        <f t="shared" si="0"/>
        <v>-10375.400304564726</v>
      </c>
      <c r="N24" s="1">
        <f t="shared" si="1"/>
        <v>-22113.532203612893</v>
      </c>
    </row>
    <row r="25" spans="1:14" x14ac:dyDescent="0.25">
      <c r="L25" s="2">
        <v>0.23</v>
      </c>
      <c r="M25" s="1">
        <f t="shared" si="0"/>
        <v>-12110.202792725911</v>
      </c>
      <c r="N25" s="1">
        <f t="shared" si="1"/>
        <v>-24232.468880376291</v>
      </c>
    </row>
    <row r="26" spans="1:14" x14ac:dyDescent="0.25">
      <c r="L26" s="2">
        <v>0.24</v>
      </c>
      <c r="M26" s="1">
        <f t="shared" si="0"/>
        <v>-13753.996019008395</v>
      </c>
      <c r="N26" s="1">
        <f t="shared" si="1"/>
        <v>-26240.244304660133</v>
      </c>
    </row>
    <row r="27" spans="1:14" x14ac:dyDescent="0.25">
      <c r="L27" s="2">
        <v>0.25</v>
      </c>
      <c r="M27" s="1">
        <f t="shared" si="0"/>
        <v>-15312.939640288088</v>
      </c>
      <c r="N27" s="1">
        <f t="shared" si="1"/>
        <v>-28144.382051342829</v>
      </c>
    </row>
  </sheetData>
  <mergeCells count="4">
    <mergeCell ref="A18:B18"/>
    <mergeCell ref="A19:B19"/>
    <mergeCell ref="C19:F19"/>
    <mergeCell ref="C20:F20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06521-B50D-403B-8F96-E84DCC993BC6}">
  <dimension ref="A1:H21"/>
  <sheetViews>
    <sheetView zoomScaleNormal="100" workbookViewId="0"/>
  </sheetViews>
  <sheetFormatPr baseColWidth="10" defaultRowHeight="15" x14ac:dyDescent="0.25"/>
  <cols>
    <col min="1" max="1" width="7.28515625" customWidth="1"/>
    <col min="2" max="7" width="10" customWidth="1"/>
  </cols>
  <sheetData>
    <row r="1" spans="1:8" x14ac:dyDescent="0.25">
      <c r="A1" t="s">
        <v>16</v>
      </c>
      <c r="C1" s="1">
        <v>-488900</v>
      </c>
    </row>
    <row r="2" spans="1:8" x14ac:dyDescent="0.25">
      <c r="A2" t="s">
        <v>19</v>
      </c>
      <c r="C2" s="1">
        <v>8</v>
      </c>
      <c r="D2" t="s">
        <v>0</v>
      </c>
    </row>
    <row r="3" spans="1:8" x14ac:dyDescent="0.25">
      <c r="A3" t="s">
        <v>52</v>
      </c>
    </row>
    <row r="4" spans="1:8" x14ac:dyDescent="0.25">
      <c r="A4" t="s">
        <v>14</v>
      </c>
      <c r="C4" s="2">
        <v>0.1</v>
      </c>
    </row>
    <row r="6" spans="1:8" x14ac:dyDescent="0.25">
      <c r="A6" s="14" t="s">
        <v>0</v>
      </c>
      <c r="B6" s="45" t="s">
        <v>16</v>
      </c>
      <c r="C6" s="45" t="s">
        <v>18</v>
      </c>
      <c r="D6" s="45" t="s">
        <v>17</v>
      </c>
      <c r="E6" s="45" t="s">
        <v>9</v>
      </c>
      <c r="F6" s="45" t="s">
        <v>53</v>
      </c>
      <c r="G6" s="45" t="s">
        <v>10</v>
      </c>
    </row>
    <row r="7" spans="1:8" x14ac:dyDescent="0.25">
      <c r="A7" s="3">
        <v>0</v>
      </c>
      <c r="B7" s="1">
        <f>C1</f>
        <v>-488900</v>
      </c>
      <c r="C7" s="1"/>
      <c r="D7" s="1"/>
      <c r="E7" s="1"/>
      <c r="F7" s="1"/>
      <c r="G7" s="1"/>
      <c r="H7" s="1"/>
    </row>
    <row r="8" spans="1:8" x14ac:dyDescent="0.25">
      <c r="A8" s="3">
        <v>1</v>
      </c>
      <c r="B8" s="1"/>
      <c r="C8" s="33">
        <f t="shared" ref="C8:C15" si="0">-ROUND($C$1*((1-2/$C$2)^A8),0)</f>
        <v>366675</v>
      </c>
      <c r="D8" s="1">
        <v>-5000</v>
      </c>
      <c r="E8" s="33">
        <f>ROUND($B$7+C8/(1+$C$4)^A8+NPV($C$4,$D$8:D8),0)</f>
        <v>-160105</v>
      </c>
      <c r="F8" s="4">
        <f t="shared" ref="F8:F15" si="1">ROUND(((1+$C$4)^A8-1)/((1+$C$4)^A8*$C$4),3)</f>
        <v>0.90900000000000003</v>
      </c>
      <c r="G8" s="33">
        <f>ROUND(E8/F8,0)</f>
        <v>-176133</v>
      </c>
      <c r="H8" s="1"/>
    </row>
    <row r="9" spans="1:8" x14ac:dyDescent="0.25">
      <c r="A9" s="3">
        <v>2</v>
      </c>
      <c r="B9" s="1"/>
      <c r="C9" s="33">
        <f t="shared" si="0"/>
        <v>275006</v>
      </c>
      <c r="D9" s="1">
        <v>-10000</v>
      </c>
      <c r="E9" s="33">
        <f>ROUND($B$7+C9/(1+$C$4)^A9+NPV($C$4,$D$8:D9),0)</f>
        <v>-274432</v>
      </c>
      <c r="F9" s="4">
        <f t="shared" si="1"/>
        <v>1.736</v>
      </c>
      <c r="G9" s="33">
        <f t="shared" ref="G9:G15" si="2">ROUND(E9/F9,0)</f>
        <v>-158083</v>
      </c>
      <c r="H9" s="1"/>
    </row>
    <row r="10" spans="1:8" x14ac:dyDescent="0.25">
      <c r="A10" s="3">
        <v>3</v>
      </c>
      <c r="B10" s="1"/>
      <c r="C10" s="33">
        <f t="shared" si="0"/>
        <v>206255</v>
      </c>
      <c r="D10" s="1">
        <v>-10000</v>
      </c>
      <c r="E10" s="33">
        <f>ROUND($B$7+C10/(1+$C$4)^A10+NPV($C$4,$D$8:D10),0)</f>
        <v>-354261</v>
      </c>
      <c r="F10" s="4">
        <f t="shared" si="1"/>
        <v>2.4870000000000001</v>
      </c>
      <c r="G10" s="33">
        <f t="shared" si="2"/>
        <v>-142445</v>
      </c>
      <c r="H10" s="1"/>
    </row>
    <row r="11" spans="1:8" x14ac:dyDescent="0.25">
      <c r="A11" s="3">
        <v>4</v>
      </c>
      <c r="B11" s="1"/>
      <c r="C11" s="33">
        <f t="shared" si="0"/>
        <v>154691</v>
      </c>
      <c r="D11" s="1">
        <v>-22000</v>
      </c>
      <c r="E11" s="33">
        <f>ROUND($B$7+C11/(1+$C$4)^A11+NPV($C$4,$D$8:D11),0)</f>
        <v>-418593</v>
      </c>
      <c r="F11" s="4">
        <f t="shared" si="1"/>
        <v>3.17</v>
      </c>
      <c r="G11" s="33">
        <f t="shared" si="2"/>
        <v>-132048</v>
      </c>
      <c r="H11" s="1"/>
    </row>
    <row r="12" spans="1:8" x14ac:dyDescent="0.25">
      <c r="A12" s="3">
        <v>5</v>
      </c>
      <c r="B12" s="1"/>
      <c r="C12" s="33">
        <f t="shared" si="0"/>
        <v>116018</v>
      </c>
      <c r="D12" s="1">
        <v>-31000</v>
      </c>
      <c r="E12" s="33">
        <f>ROUND($B$7+C12/(1+$C$4)^A12+NPV($C$4,$D$8:D12),0)</f>
        <v>-471460</v>
      </c>
      <c r="F12" s="4">
        <f t="shared" si="1"/>
        <v>3.7909999999999999</v>
      </c>
      <c r="G12" s="33">
        <f t="shared" si="2"/>
        <v>-124363</v>
      </c>
      <c r="H12" s="1"/>
    </row>
    <row r="13" spans="1:8" x14ac:dyDescent="0.25">
      <c r="A13" s="3">
        <v>6</v>
      </c>
      <c r="B13" s="1"/>
      <c r="C13" s="33">
        <f t="shared" si="0"/>
        <v>87014</v>
      </c>
      <c r="D13" s="1">
        <v>-40000</v>
      </c>
      <c r="E13" s="33">
        <f>ROUND($B$7+C13/(1+$C$4)^A13+NPV($C$4,$D$8:D13),0)</f>
        <v>-516960</v>
      </c>
      <c r="F13" s="4">
        <f t="shared" si="1"/>
        <v>4.3550000000000004</v>
      </c>
      <c r="G13" s="33">
        <f t="shared" si="2"/>
        <v>-118705</v>
      </c>
      <c r="H13" s="1"/>
    </row>
    <row r="14" spans="1:8" x14ac:dyDescent="0.25">
      <c r="A14" s="59">
        <v>7</v>
      </c>
      <c r="B14" s="33"/>
      <c r="C14" s="33">
        <f t="shared" si="0"/>
        <v>65260</v>
      </c>
      <c r="D14" s="33">
        <v>-75000</v>
      </c>
      <c r="E14" s="33">
        <f>ROUND($B$7+C14/(1+$C$4)^A14+NPV($C$4,$D$8:D14),0)</f>
        <v>-571075</v>
      </c>
      <c r="F14" s="60">
        <f t="shared" si="1"/>
        <v>4.8680000000000003</v>
      </c>
      <c r="G14" s="33">
        <f t="shared" si="2"/>
        <v>-117312</v>
      </c>
      <c r="H14" s="62">
        <v>4</v>
      </c>
    </row>
    <row r="15" spans="1:8" x14ac:dyDescent="0.25">
      <c r="A15" s="3">
        <v>8</v>
      </c>
      <c r="B15" s="1"/>
      <c r="C15" s="33">
        <f t="shared" si="0"/>
        <v>48945</v>
      </c>
      <c r="D15" s="1">
        <v>-110000</v>
      </c>
      <c r="E15" s="33">
        <f>ROUND($B$7+C15/(1+$C$4)^A15+NPV($C$4,$D$8:D15),0)</f>
        <v>-633046</v>
      </c>
      <c r="F15" s="4">
        <f t="shared" si="1"/>
        <v>5.335</v>
      </c>
      <c r="G15" s="33">
        <f t="shared" si="2"/>
        <v>-118659</v>
      </c>
      <c r="H15" s="1"/>
    </row>
    <row r="17" spans="3:7" x14ac:dyDescent="0.25">
      <c r="C17" s="61">
        <v>2</v>
      </c>
      <c r="D17" s="61"/>
      <c r="E17" s="61">
        <v>2</v>
      </c>
      <c r="F17" s="61"/>
      <c r="G17" s="61">
        <v>2</v>
      </c>
    </row>
    <row r="20" spans="3:7" x14ac:dyDescent="0.25">
      <c r="C20" s="5"/>
    </row>
    <row r="21" spans="3:7" x14ac:dyDescent="0.25">
      <c r="C21" s="5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87FE-C3D9-4656-AC26-699DF26EC430}">
  <dimension ref="A1:H50"/>
  <sheetViews>
    <sheetView tabSelected="1" topLeftCell="A26" zoomScale="130" zoomScaleNormal="130" workbookViewId="0">
      <selection activeCell="F51" sqref="F51"/>
    </sheetView>
  </sheetViews>
  <sheetFormatPr baseColWidth="10" defaultRowHeight="15" x14ac:dyDescent="0.25"/>
  <cols>
    <col min="1" max="1" width="7.5703125" customWidth="1"/>
    <col min="2" max="2" width="14.140625" customWidth="1"/>
    <col min="3" max="4" width="17" customWidth="1"/>
  </cols>
  <sheetData>
    <row r="1" spans="1:8" x14ac:dyDescent="0.25">
      <c r="A1" t="s">
        <v>16</v>
      </c>
      <c r="B1" s="1">
        <v>-116400000</v>
      </c>
      <c r="C1" t="s">
        <v>3</v>
      </c>
    </row>
    <row r="2" spans="1:8" x14ac:dyDescent="0.25">
      <c r="A2" t="s">
        <v>20</v>
      </c>
      <c r="B2" s="2">
        <v>0.09</v>
      </c>
    </row>
    <row r="3" spans="1:8" x14ac:dyDescent="0.25">
      <c r="A3" t="s">
        <v>19</v>
      </c>
      <c r="B3" s="1">
        <v>25</v>
      </c>
      <c r="C3" t="s">
        <v>0</v>
      </c>
    </row>
    <row r="4" spans="1:8" x14ac:dyDescent="0.25">
      <c r="A4" t="s">
        <v>18</v>
      </c>
      <c r="B4" s="1">
        <v>-5500000</v>
      </c>
      <c r="C4" t="s">
        <v>3</v>
      </c>
    </row>
    <row r="5" spans="1:8" x14ac:dyDescent="0.25">
      <c r="A5" t="s">
        <v>54</v>
      </c>
      <c r="B5" s="2">
        <v>0.25</v>
      </c>
    </row>
    <row r="6" spans="1:8" x14ac:dyDescent="0.25">
      <c r="B6" s="2"/>
    </row>
    <row r="7" spans="1:8" x14ac:dyDescent="0.25">
      <c r="A7" t="s">
        <v>56</v>
      </c>
      <c r="B7" s="2"/>
      <c r="C7" s="5">
        <f>-B1/B3</f>
        <v>4656000</v>
      </c>
    </row>
    <row r="8" spans="1:8" x14ac:dyDescent="0.25">
      <c r="B8" s="2"/>
    </row>
    <row r="9" spans="1:8" x14ac:dyDescent="0.25">
      <c r="A9" s="2" t="s">
        <v>62</v>
      </c>
    </row>
    <row r="10" spans="1:8" x14ac:dyDescent="0.25">
      <c r="A10" s="24">
        <f>5/8</f>
        <v>0.625</v>
      </c>
      <c r="B10" t="s">
        <v>63</v>
      </c>
      <c r="C10" s="18">
        <v>4.4999999999999998E-2</v>
      </c>
      <c r="D10" t="s">
        <v>64</v>
      </c>
      <c r="E10">
        <v>5</v>
      </c>
      <c r="F10" t="s">
        <v>0</v>
      </c>
      <c r="G10" t="s">
        <v>65</v>
      </c>
    </row>
    <row r="11" spans="1:8" x14ac:dyDescent="0.25">
      <c r="A11" s="24">
        <f>1/8</f>
        <v>0.125</v>
      </c>
      <c r="B11" t="s">
        <v>63</v>
      </c>
      <c r="C11" s="18">
        <v>0.06</v>
      </c>
      <c r="D11" t="s">
        <v>64</v>
      </c>
      <c r="E11">
        <v>20</v>
      </c>
      <c r="F11" t="s">
        <v>0</v>
      </c>
      <c r="G11" t="s">
        <v>66</v>
      </c>
    </row>
    <row r="13" spans="1:8" x14ac:dyDescent="0.25">
      <c r="A13" s="23" t="s">
        <v>55</v>
      </c>
    </row>
    <row r="14" spans="1:8" x14ac:dyDescent="0.25">
      <c r="A14" s="14" t="s">
        <v>8</v>
      </c>
      <c r="B14" s="14" t="s">
        <v>23</v>
      </c>
      <c r="C14" s="14" t="s">
        <v>24</v>
      </c>
      <c r="D14" s="14" t="s">
        <v>21</v>
      </c>
    </row>
    <row r="15" spans="1:8" x14ac:dyDescent="0.25">
      <c r="A15" s="59">
        <v>0</v>
      </c>
      <c r="B15" s="60">
        <f>ROUND(1/(1+$B$2)^A15,3)</f>
        <v>1</v>
      </c>
      <c r="C15" s="43">
        <f>B1</f>
        <v>-116400000</v>
      </c>
      <c r="D15" s="33">
        <f>ROUND(B15*C15,0)</f>
        <v>-116400000</v>
      </c>
      <c r="E15" t="s">
        <v>57</v>
      </c>
      <c r="H15" s="63">
        <v>2</v>
      </c>
    </row>
    <row r="16" spans="1:8" x14ac:dyDescent="0.25">
      <c r="A16" s="59" t="s">
        <v>59</v>
      </c>
      <c r="B16" s="60">
        <f>ROUND(((1+$B$2)^$B$3-1)/((1+$B$2)^$B$3*$B$2),3)</f>
        <v>9.8230000000000004</v>
      </c>
      <c r="C16" s="43">
        <f>$C$7*$B$5</f>
        <v>1164000</v>
      </c>
      <c r="D16" s="33">
        <f>ROUND(B16*C16,0)</f>
        <v>11433972</v>
      </c>
      <c r="E16" t="s">
        <v>58</v>
      </c>
      <c r="H16" s="63">
        <v>2</v>
      </c>
    </row>
    <row r="17" spans="1:8" x14ac:dyDescent="0.25">
      <c r="A17" s="59">
        <v>25</v>
      </c>
      <c r="B17" s="60">
        <f>ROUND(1/(1+$B$2)^A17,3)</f>
        <v>0.11600000000000001</v>
      </c>
      <c r="C17" s="43">
        <f>$B$4</f>
        <v>-5500000</v>
      </c>
      <c r="D17" s="33">
        <f t="shared" ref="D17:D18" si="0">ROUND(B17*C17,0)</f>
        <v>-638000</v>
      </c>
      <c r="E17" t="s">
        <v>60</v>
      </c>
      <c r="H17" s="63">
        <v>2</v>
      </c>
    </row>
    <row r="18" spans="1:8" x14ac:dyDescent="0.25">
      <c r="A18" s="59">
        <v>25</v>
      </c>
      <c r="B18" s="60">
        <f>ROUND(1/(1+$B$2)^A18,3)</f>
        <v>0.11600000000000001</v>
      </c>
      <c r="C18" s="43">
        <f>C17*-$B$5</f>
        <v>1375000</v>
      </c>
      <c r="D18" s="33">
        <f t="shared" si="0"/>
        <v>159500</v>
      </c>
      <c r="E18" t="s">
        <v>61</v>
      </c>
      <c r="H18" s="63">
        <v>2</v>
      </c>
    </row>
    <row r="19" spans="1:8" ht="15.75" thickBot="1" x14ac:dyDescent="0.3">
      <c r="A19" s="19" t="s">
        <v>9</v>
      </c>
      <c r="B19" s="20"/>
      <c r="C19" s="21"/>
      <c r="D19" s="22">
        <f>SUM(D15:D18)</f>
        <v>-105444528</v>
      </c>
    </row>
    <row r="20" spans="1:8" x14ac:dyDescent="0.25">
      <c r="A20" s="3"/>
      <c r="B20" s="4"/>
      <c r="C20" s="5"/>
      <c r="D20" s="1"/>
    </row>
    <row r="21" spans="1:8" x14ac:dyDescent="0.25">
      <c r="A21" s="3"/>
      <c r="B21" s="4"/>
      <c r="C21" s="5"/>
      <c r="D21" s="1"/>
    </row>
    <row r="22" spans="1:8" x14ac:dyDescent="0.25">
      <c r="A22" s="23" t="s">
        <v>67</v>
      </c>
      <c r="B22" s="4"/>
      <c r="C22" s="5"/>
      <c r="D22" s="1"/>
    </row>
    <row r="23" spans="1:8" x14ac:dyDescent="0.25">
      <c r="A23" s="25" t="s">
        <v>68</v>
      </c>
      <c r="B23" s="26"/>
      <c r="C23" s="5">
        <f>B1*-A10</f>
        <v>72750000</v>
      </c>
      <c r="D23" s="1"/>
    </row>
    <row r="24" spans="1:8" x14ac:dyDescent="0.25">
      <c r="A24" s="25" t="s">
        <v>69</v>
      </c>
      <c r="B24" s="26"/>
      <c r="C24" s="5">
        <f>B1*-A11</f>
        <v>14550000</v>
      </c>
      <c r="D24" s="1"/>
    </row>
    <row r="25" spans="1:8" x14ac:dyDescent="0.25">
      <c r="A25" s="25"/>
      <c r="B25" s="25"/>
    </row>
    <row r="26" spans="1:8" x14ac:dyDescent="0.25">
      <c r="A26" s="25" t="s">
        <v>70</v>
      </c>
      <c r="B26" s="25"/>
    </row>
    <row r="27" spans="1:8" x14ac:dyDescent="0.25">
      <c r="A27" s="25" t="s">
        <v>53</v>
      </c>
      <c r="B27" s="25"/>
      <c r="C27" s="4">
        <f>ROUND(((1+C10)^E10-1)/((1+C10)^E10*C10),3)</f>
        <v>4.3899999999999997</v>
      </c>
    </row>
    <row r="28" spans="1:8" x14ac:dyDescent="0.25">
      <c r="A28" s="25" t="s">
        <v>10</v>
      </c>
      <c r="B28" s="25"/>
      <c r="C28" s="1">
        <f>ROUND(C23/C27,0)</f>
        <v>16571754</v>
      </c>
    </row>
    <row r="29" spans="1:8" x14ac:dyDescent="0.25">
      <c r="A29" s="14" t="s">
        <v>0</v>
      </c>
      <c r="B29" s="14" t="s">
        <v>71</v>
      </c>
      <c r="C29" s="14" t="s">
        <v>72</v>
      </c>
      <c r="D29" s="14" t="s">
        <v>43</v>
      </c>
      <c r="E29" s="14" t="s">
        <v>73</v>
      </c>
      <c r="F29" s="14" t="s">
        <v>74</v>
      </c>
      <c r="G29" s="14" t="s">
        <v>21</v>
      </c>
    </row>
    <row r="30" spans="1:8" x14ac:dyDescent="0.25">
      <c r="A30" s="3">
        <v>0</v>
      </c>
      <c r="B30" s="27"/>
      <c r="C30" s="1"/>
      <c r="D30" s="1">
        <f>C23</f>
        <v>72750000</v>
      </c>
      <c r="E30" s="1">
        <f>B30*$B$5</f>
        <v>0</v>
      </c>
      <c r="F30" s="4">
        <f>ROUND(1/(1+$B$2)^A30,3)</f>
        <v>1</v>
      </c>
      <c r="G30" s="1">
        <f>E30*F30</f>
        <v>0</v>
      </c>
    </row>
    <row r="31" spans="1:8" x14ac:dyDescent="0.25">
      <c r="A31" s="3">
        <v>1</v>
      </c>
      <c r="B31" s="27">
        <f>D30*$C$10</f>
        <v>3273750</v>
      </c>
      <c r="C31" s="1">
        <f>$C$28-B31</f>
        <v>13298004</v>
      </c>
      <c r="D31" s="1">
        <f>D30-C31</f>
        <v>59451996</v>
      </c>
      <c r="E31" s="1">
        <f>B31*$B$5</f>
        <v>818437.5</v>
      </c>
      <c r="F31" s="4">
        <f>ROUND(1/(1+$B$2)^A31,3)</f>
        <v>0.91700000000000004</v>
      </c>
      <c r="G31" s="1">
        <f t="shared" ref="G31:G35" si="1">E31*F31</f>
        <v>750507.1875</v>
      </c>
    </row>
    <row r="32" spans="1:8" x14ac:dyDescent="0.25">
      <c r="A32" s="3">
        <v>2</v>
      </c>
      <c r="B32" s="27">
        <f t="shared" ref="B32:B34" si="2">D31*$C$10</f>
        <v>2675339.8199999998</v>
      </c>
      <c r="C32" s="1">
        <f t="shared" ref="C32:C34" si="3">$C$28-B32</f>
        <v>13896414.18</v>
      </c>
      <c r="D32" s="1">
        <f t="shared" ref="D32:D34" si="4">D31-C32</f>
        <v>45555581.82</v>
      </c>
      <c r="E32" s="1">
        <f t="shared" ref="E32:E35" si="5">B32*$B$5</f>
        <v>668834.95499999996</v>
      </c>
      <c r="F32" s="4">
        <f t="shared" ref="F32:F35" si="6">ROUND(1/(1+$B$2)^A32,3)</f>
        <v>0.84199999999999997</v>
      </c>
      <c r="G32" s="1">
        <f t="shared" si="1"/>
        <v>563159.03210999991</v>
      </c>
    </row>
    <row r="33" spans="1:8" x14ac:dyDescent="0.25">
      <c r="A33" s="3">
        <v>3</v>
      </c>
      <c r="B33" s="27">
        <f t="shared" si="2"/>
        <v>2050001.1819</v>
      </c>
      <c r="C33" s="1">
        <f t="shared" si="3"/>
        <v>14521752.8181</v>
      </c>
      <c r="D33" s="1">
        <f t="shared" si="4"/>
        <v>31033829.001900002</v>
      </c>
      <c r="E33" s="1">
        <f t="shared" si="5"/>
        <v>512500.29547499999</v>
      </c>
      <c r="F33" s="4">
        <f t="shared" si="6"/>
        <v>0.77200000000000002</v>
      </c>
      <c r="G33" s="1">
        <f t="shared" si="1"/>
        <v>395650.2281067</v>
      </c>
    </row>
    <row r="34" spans="1:8" x14ac:dyDescent="0.25">
      <c r="A34" s="3">
        <v>4</v>
      </c>
      <c r="B34" s="27">
        <f t="shared" si="2"/>
        <v>1396522.3050855</v>
      </c>
      <c r="C34" s="1">
        <f t="shared" si="3"/>
        <v>15175231.694914499</v>
      </c>
      <c r="D34" s="1">
        <f t="shared" si="4"/>
        <v>15858597.306985503</v>
      </c>
      <c r="E34" s="1">
        <f t="shared" si="5"/>
        <v>349130.576271375</v>
      </c>
      <c r="F34" s="4">
        <f t="shared" si="6"/>
        <v>0.70799999999999996</v>
      </c>
      <c r="G34" s="1">
        <f t="shared" si="1"/>
        <v>247184.44800013347</v>
      </c>
    </row>
    <row r="35" spans="1:8" x14ac:dyDescent="0.25">
      <c r="A35" s="3">
        <v>5</v>
      </c>
      <c r="B35" s="27">
        <f>C28-C35</f>
        <v>713156.69301449694</v>
      </c>
      <c r="C35" s="1">
        <f>D34</f>
        <v>15858597.306985503</v>
      </c>
      <c r="D35" s="1">
        <f t="shared" ref="D35" si="7">D34-C35</f>
        <v>0</v>
      </c>
      <c r="E35" s="1">
        <f t="shared" si="5"/>
        <v>178289.17325362423</v>
      </c>
      <c r="F35" s="4">
        <f t="shared" si="6"/>
        <v>0.65</v>
      </c>
      <c r="G35" s="1">
        <f t="shared" si="1"/>
        <v>115887.96261485576</v>
      </c>
    </row>
    <row r="36" spans="1:8" ht="15.75" thickBot="1" x14ac:dyDescent="0.3">
      <c r="A36" s="28" t="s">
        <v>77</v>
      </c>
      <c r="B36" s="29"/>
      <c r="C36" s="29"/>
      <c r="D36" s="29"/>
      <c r="E36" s="29"/>
      <c r="F36" s="29"/>
      <c r="G36" s="30">
        <f>SUM(G30:G35)</f>
        <v>2072388.8583316891</v>
      </c>
    </row>
    <row r="38" spans="1:8" x14ac:dyDescent="0.25">
      <c r="A38" s="14" t="s">
        <v>8</v>
      </c>
      <c r="B38" s="14" t="s">
        <v>23</v>
      </c>
      <c r="C38" s="14" t="s">
        <v>24</v>
      </c>
      <c r="D38" s="14" t="s">
        <v>21</v>
      </c>
    </row>
    <row r="39" spans="1:8" x14ac:dyDescent="0.25">
      <c r="A39" s="3">
        <v>0</v>
      </c>
      <c r="B39" s="4">
        <f>ROUND(1/(1+$B$2)^A39,3)</f>
        <v>1</v>
      </c>
      <c r="C39" s="5">
        <f>B1</f>
        <v>-116400000</v>
      </c>
      <c r="D39" s="1">
        <f>ROUND(B39*C39,0)</f>
        <v>-116400000</v>
      </c>
      <c r="E39" t="s">
        <v>57</v>
      </c>
    </row>
    <row r="40" spans="1:8" x14ac:dyDescent="0.25">
      <c r="A40" s="59">
        <v>0</v>
      </c>
      <c r="B40" s="60">
        <f t="shared" ref="B40:B41" si="8">ROUND(1/(1+$B$2)^A40,3)</f>
        <v>1</v>
      </c>
      <c r="C40" s="43">
        <f>C23</f>
        <v>72750000</v>
      </c>
      <c r="D40" s="33">
        <f t="shared" ref="D40:D41" si="9">ROUND(B40*C40,0)</f>
        <v>72750000</v>
      </c>
      <c r="E40" s="32" t="s">
        <v>68</v>
      </c>
      <c r="F40" s="59"/>
      <c r="G40" s="60"/>
      <c r="H40" s="63">
        <v>2</v>
      </c>
    </row>
    <row r="41" spans="1:8" x14ac:dyDescent="0.25">
      <c r="A41" s="59">
        <v>0</v>
      </c>
      <c r="B41" s="60">
        <f t="shared" si="8"/>
        <v>1</v>
      </c>
      <c r="C41" s="43">
        <f>C24</f>
        <v>14550000</v>
      </c>
      <c r="D41" s="33">
        <f t="shared" si="9"/>
        <v>14550000</v>
      </c>
      <c r="E41" s="32" t="s">
        <v>69</v>
      </c>
      <c r="F41" s="59"/>
      <c r="G41" s="60"/>
      <c r="H41" s="63">
        <v>2</v>
      </c>
    </row>
    <row r="42" spans="1:8" x14ac:dyDescent="0.25">
      <c r="A42" s="3" t="s">
        <v>59</v>
      </c>
      <c r="B42" s="4">
        <f>ROUND(((1+$B$2)^$B$3-1)/((1+$B$2)^$B$3*$B$2),3)</f>
        <v>9.8230000000000004</v>
      </c>
      <c r="C42" s="5">
        <f>$C$7*$B$5</f>
        <v>1164000</v>
      </c>
      <c r="D42" s="1">
        <f>ROUND(B42*C42,0)</f>
        <v>11433972</v>
      </c>
      <c r="E42" t="s">
        <v>58</v>
      </c>
      <c r="H42" s="63"/>
    </row>
    <row r="43" spans="1:8" x14ac:dyDescent="0.25">
      <c r="A43" s="59" t="s">
        <v>22</v>
      </c>
      <c r="B43" s="60">
        <f>ROUND(((1+$B$2)^E10-1)/((1+$B$2)^E10*$B$2),3)</f>
        <v>3.89</v>
      </c>
      <c r="C43" s="43">
        <f>-C28</f>
        <v>-16571754</v>
      </c>
      <c r="D43" s="33">
        <f t="shared" ref="D43:D49" si="10">ROUND(B43*C43,0)</f>
        <v>-64464123</v>
      </c>
      <c r="E43" s="32" t="s">
        <v>75</v>
      </c>
      <c r="F43" s="59"/>
      <c r="G43" s="59"/>
      <c r="H43" s="63">
        <v>2</v>
      </c>
    </row>
    <row r="44" spans="1:8" x14ac:dyDescent="0.25">
      <c r="A44" s="59">
        <v>0</v>
      </c>
      <c r="B44" s="60">
        <f t="shared" ref="B44" si="11">ROUND(1/(1+$B$2)^A44,3)</f>
        <v>1</v>
      </c>
      <c r="C44" s="43">
        <f>G36</f>
        <v>2072388.8583316891</v>
      </c>
      <c r="D44" s="33">
        <f>ROUND(B44*C44,0)</f>
        <v>2072389</v>
      </c>
      <c r="E44" s="32" t="s">
        <v>76</v>
      </c>
      <c r="F44" s="59"/>
      <c r="G44" s="59"/>
      <c r="H44" s="63">
        <v>2</v>
      </c>
    </row>
    <row r="45" spans="1:8" x14ac:dyDescent="0.25">
      <c r="A45" s="59" t="s">
        <v>25</v>
      </c>
      <c r="B45" s="60">
        <f>ROUND(((1+$B$2)^$E$11-1)/((1+$B$2)^$E$11*$B$2),3)</f>
        <v>9.1289999999999996</v>
      </c>
      <c r="C45" s="43">
        <f>-C24*C11</f>
        <v>-873000</v>
      </c>
      <c r="D45" s="33">
        <f>ROUND(B45*C45,0)</f>
        <v>-7969617</v>
      </c>
      <c r="E45" s="32" t="s">
        <v>79</v>
      </c>
      <c r="F45" s="59"/>
      <c r="G45" s="59"/>
      <c r="H45" s="63">
        <v>2</v>
      </c>
    </row>
    <row r="46" spans="1:8" x14ac:dyDescent="0.25">
      <c r="A46" s="59" t="s">
        <v>25</v>
      </c>
      <c r="B46" s="60">
        <f>ROUND(((1+$B$2)^$E$11-1)/((1+$B$2)^$E$11*$B$2),3)</f>
        <v>9.1289999999999996</v>
      </c>
      <c r="C46" s="43">
        <f>C45*-B5</f>
        <v>218250</v>
      </c>
      <c r="D46" s="33">
        <f>ROUND(B46*C46,0)</f>
        <v>1992404</v>
      </c>
      <c r="E46" s="32" t="s">
        <v>78</v>
      </c>
      <c r="F46" s="59"/>
      <c r="G46" s="59"/>
      <c r="H46" s="63">
        <v>2</v>
      </c>
    </row>
    <row r="47" spans="1:8" x14ac:dyDescent="0.25">
      <c r="A47" s="59">
        <v>20</v>
      </c>
      <c r="B47" s="60">
        <f t="shared" ref="B47" si="12">ROUND(1/(1+$B$2)^A47,3)</f>
        <v>0.17799999999999999</v>
      </c>
      <c r="C47" s="43">
        <f>-C24</f>
        <v>-14550000</v>
      </c>
      <c r="D47" s="33">
        <f>ROUND(B47*C47,0)</f>
        <v>-2589900</v>
      </c>
      <c r="E47" s="32" t="s">
        <v>80</v>
      </c>
      <c r="F47" s="59"/>
      <c r="G47" s="59"/>
      <c r="H47" s="63">
        <v>2</v>
      </c>
    </row>
    <row r="48" spans="1:8" x14ac:dyDescent="0.25">
      <c r="A48" s="3">
        <v>25</v>
      </c>
      <c r="B48" s="4">
        <f>ROUND(1/(1+$B$2)^A48,3)</f>
        <v>0.11600000000000001</v>
      </c>
      <c r="C48" s="5">
        <f>$B$4</f>
        <v>-5500000</v>
      </c>
      <c r="D48" s="1">
        <f t="shared" si="10"/>
        <v>-638000</v>
      </c>
      <c r="E48" t="s">
        <v>60</v>
      </c>
    </row>
    <row r="49" spans="1:5" x14ac:dyDescent="0.25">
      <c r="A49" s="3">
        <v>25</v>
      </c>
      <c r="B49" s="4">
        <f>ROUND(1/(1+$B$2)^A49,3)</f>
        <v>0.11600000000000001</v>
      </c>
      <c r="C49" s="5">
        <f>C48*-$B$5</f>
        <v>1375000</v>
      </c>
      <c r="D49" s="1">
        <f t="shared" si="10"/>
        <v>159500</v>
      </c>
      <c r="E49" t="s">
        <v>61</v>
      </c>
    </row>
    <row r="50" spans="1:5" ht="15.75" thickBot="1" x14ac:dyDescent="0.3">
      <c r="A50" s="19" t="s">
        <v>9</v>
      </c>
      <c r="B50" s="20"/>
      <c r="C50" s="21"/>
      <c r="D50" s="22">
        <f>SUM(D39:D49)</f>
        <v>-89103375</v>
      </c>
    </row>
  </sheetData>
  <phoneticPr fontId="6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CEB5-4E4A-47D8-83E0-D05D8F6F5C7B}">
  <dimension ref="A1:H14"/>
  <sheetViews>
    <sheetView showGridLines="0" zoomScaleNormal="100" workbookViewId="0"/>
  </sheetViews>
  <sheetFormatPr baseColWidth="10" defaultRowHeight="14.25" x14ac:dyDescent="0.25"/>
  <cols>
    <col min="1" max="5" width="11.42578125" style="6"/>
    <col min="6" max="6" width="12.7109375" style="6" customWidth="1"/>
    <col min="7" max="7" width="8.7109375" style="6" customWidth="1"/>
    <col min="8" max="16384" width="11.42578125" style="6"/>
  </cols>
  <sheetData>
    <row r="1" spans="1:8" ht="20.100000000000001" customHeight="1" x14ac:dyDescent="0.25">
      <c r="F1" s="7" t="s">
        <v>27</v>
      </c>
      <c r="G1" s="8" t="s">
        <v>26</v>
      </c>
      <c r="H1" s="8" t="s">
        <v>28</v>
      </c>
    </row>
    <row r="2" spans="1:8" ht="20.100000000000001" customHeight="1" x14ac:dyDescent="0.25">
      <c r="A2" s="6">
        <v>1</v>
      </c>
      <c r="B2" s="6">
        <v>1.1000000000000001</v>
      </c>
      <c r="C2" s="6">
        <v>3</v>
      </c>
      <c r="D2" s="6">
        <f>SUM(C2:C4)</f>
        <v>27</v>
      </c>
      <c r="F2" s="9" t="str">
        <f>CONCATENATE("Aufgabe ",B2)</f>
        <v>Aufgabe 1.1</v>
      </c>
      <c r="G2" s="10">
        <f>C2</f>
        <v>3</v>
      </c>
      <c r="H2" s="9"/>
    </row>
    <row r="3" spans="1:8" ht="20.100000000000001" customHeight="1" x14ac:dyDescent="0.25">
      <c r="B3" s="6">
        <v>1.2</v>
      </c>
      <c r="C3" s="6">
        <v>18</v>
      </c>
      <c r="F3" s="9" t="str">
        <f t="shared" ref="F3:F12" si="0">CONCATENATE("Aufgabe ",B3)</f>
        <v>Aufgabe 1.2</v>
      </c>
      <c r="G3" s="10">
        <f t="shared" ref="G3:G12" si="1">C3</f>
        <v>18</v>
      </c>
      <c r="H3" s="9"/>
    </row>
    <row r="4" spans="1:8" ht="20.100000000000001" customHeight="1" x14ac:dyDescent="0.25">
      <c r="B4" s="6">
        <v>1.3</v>
      </c>
      <c r="C4" s="6">
        <v>6</v>
      </c>
      <c r="F4" s="9" t="str">
        <f t="shared" si="0"/>
        <v>Aufgabe 1.3</v>
      </c>
      <c r="G4" s="10">
        <f t="shared" si="1"/>
        <v>6</v>
      </c>
      <c r="H4" s="9"/>
    </row>
    <row r="5" spans="1:8" ht="20.100000000000001" customHeight="1" x14ac:dyDescent="0.25">
      <c r="A5" s="6">
        <v>2</v>
      </c>
      <c r="B5" s="6">
        <v>2</v>
      </c>
      <c r="C5" s="6">
        <v>15</v>
      </c>
      <c r="D5" s="6">
        <f>SUM(C5:C5)</f>
        <v>15</v>
      </c>
      <c r="F5" s="9" t="str">
        <f t="shared" si="0"/>
        <v>Aufgabe 2</v>
      </c>
      <c r="G5" s="10">
        <f t="shared" si="1"/>
        <v>15</v>
      </c>
      <c r="H5" s="9"/>
    </row>
    <row r="6" spans="1:8" ht="20.100000000000001" customHeight="1" x14ac:dyDescent="0.25">
      <c r="A6" s="6">
        <v>3</v>
      </c>
      <c r="B6" s="6">
        <v>3.1</v>
      </c>
      <c r="C6" s="6">
        <v>12</v>
      </c>
      <c r="D6" s="6">
        <f>SUM(C6:C9)</f>
        <v>26</v>
      </c>
      <c r="F6" s="9" t="str">
        <f t="shared" si="0"/>
        <v>Aufgabe 3.1</v>
      </c>
      <c r="G6" s="10">
        <f t="shared" si="1"/>
        <v>12</v>
      </c>
      <c r="H6" s="9"/>
    </row>
    <row r="7" spans="1:8" ht="20.100000000000001" customHeight="1" x14ac:dyDescent="0.25">
      <c r="B7" s="6">
        <v>3.2</v>
      </c>
      <c r="C7" s="6">
        <v>7</v>
      </c>
      <c r="F7" s="9" t="str">
        <f t="shared" si="0"/>
        <v>Aufgabe 3.2</v>
      </c>
      <c r="G7" s="10">
        <f t="shared" si="1"/>
        <v>7</v>
      </c>
      <c r="H7" s="9"/>
    </row>
    <row r="8" spans="1:8" ht="20.100000000000001" customHeight="1" x14ac:dyDescent="0.25">
      <c r="B8" s="6">
        <v>3.3</v>
      </c>
      <c r="C8" s="6">
        <v>3</v>
      </c>
      <c r="F8" s="9" t="str">
        <f t="shared" si="0"/>
        <v>Aufgabe 3.3</v>
      </c>
      <c r="G8" s="10">
        <f t="shared" si="1"/>
        <v>3</v>
      </c>
      <c r="H8" s="9"/>
    </row>
    <row r="9" spans="1:8" ht="20.100000000000001" customHeight="1" x14ac:dyDescent="0.25">
      <c r="B9" s="6">
        <v>3.4</v>
      </c>
      <c r="C9" s="6">
        <v>4</v>
      </c>
      <c r="F9" s="9" t="str">
        <f t="shared" si="0"/>
        <v>Aufgabe 3.4</v>
      </c>
      <c r="G9" s="10">
        <f t="shared" si="1"/>
        <v>4</v>
      </c>
      <c r="H9" s="9"/>
    </row>
    <row r="10" spans="1:8" ht="20.100000000000001" customHeight="1" x14ac:dyDescent="0.25">
      <c r="A10" s="6">
        <v>4</v>
      </c>
      <c r="B10" s="6">
        <v>4</v>
      </c>
      <c r="C10" s="6">
        <v>10</v>
      </c>
      <c r="D10" s="6">
        <f>SUM(C10:C10)</f>
        <v>10</v>
      </c>
      <c r="F10" s="9" t="str">
        <f t="shared" si="0"/>
        <v>Aufgabe 4</v>
      </c>
      <c r="G10" s="10">
        <f t="shared" si="1"/>
        <v>10</v>
      </c>
      <c r="H10" s="9"/>
    </row>
    <row r="11" spans="1:8" ht="20.100000000000001" customHeight="1" x14ac:dyDescent="0.25">
      <c r="A11" s="6">
        <v>5</v>
      </c>
      <c r="B11" s="6">
        <v>5.0999999999999996</v>
      </c>
      <c r="C11" s="6">
        <v>8</v>
      </c>
      <c r="D11" s="6">
        <f>SUM(C11:C12)</f>
        <v>22</v>
      </c>
      <c r="F11" s="9" t="str">
        <f t="shared" si="0"/>
        <v>Aufgabe 5.1</v>
      </c>
      <c r="G11" s="10">
        <f t="shared" si="1"/>
        <v>8</v>
      </c>
      <c r="H11" s="9"/>
    </row>
    <row r="12" spans="1:8" ht="20.100000000000001" customHeight="1" x14ac:dyDescent="0.25">
      <c r="B12" s="6">
        <v>5.2</v>
      </c>
      <c r="C12" s="6">
        <v>14</v>
      </c>
      <c r="F12" s="9" t="str">
        <f t="shared" si="0"/>
        <v>Aufgabe 5.2</v>
      </c>
      <c r="G12" s="10">
        <f t="shared" si="1"/>
        <v>14</v>
      </c>
      <c r="H12" s="9"/>
    </row>
    <row r="13" spans="1:8" ht="20.100000000000001" customHeight="1" thickBot="1" x14ac:dyDescent="0.3">
      <c r="C13" s="11">
        <f>SUM(C2:C12)</f>
        <v>100</v>
      </c>
      <c r="D13" s="11">
        <f>SUM(D2:D12)</f>
        <v>100</v>
      </c>
      <c r="F13" s="12" t="s">
        <v>29</v>
      </c>
      <c r="G13" s="13">
        <f>SUM(G2:G12)</f>
        <v>100</v>
      </c>
      <c r="H13" s="12"/>
    </row>
    <row r="14" spans="1:8" ht="3.95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Thomas Schmitt</cp:lastModifiedBy>
  <dcterms:created xsi:type="dcterms:W3CDTF">2015-06-05T18:19:34Z</dcterms:created>
  <dcterms:modified xsi:type="dcterms:W3CDTF">2024-09-26T06:07:09Z</dcterms:modified>
</cp:coreProperties>
</file>